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ng van\Cv2025\Quyettoan2024\BaocaoQTguiBTC\QDcongkhaiQT2024\"/>
    </mc:Choice>
  </mc:AlternateContent>
  <bookViews>
    <workbookView xWindow="0" yWindow="0" windowWidth="28800" windowHeight="12435"/>
  </bookViews>
  <sheets>
    <sheet name="QDcongkhaiQT2024khongbaogomCK" sheetId="1" r:id="rId1"/>
  </sheets>
  <externalReferences>
    <externalReference r:id="rId2"/>
    <externalReference r:id="rId3"/>
  </externalReferences>
  <definedNames>
    <definedName name="\0_1">#N/A</definedName>
    <definedName name="\b1501">#REF!</definedName>
    <definedName name="\b1502">#REF!</definedName>
    <definedName name="\b2002">#REF!</definedName>
    <definedName name="\b2501">#REF!</definedName>
    <definedName name="\b2502">#REF!</definedName>
    <definedName name="\b3001">#REF!</definedName>
    <definedName name="\b3001coc">#REF!</definedName>
    <definedName name="\cc25">#REF!</definedName>
    <definedName name="\cc27">#REF!</definedName>
    <definedName name="\cc3">#REF!</definedName>
    <definedName name="\cc32">#REF!</definedName>
    <definedName name="\cc35">#REF!</definedName>
    <definedName name="\cc37">#REF!</definedName>
    <definedName name="\cc4">#REF!</definedName>
    <definedName name="\cc45">#REF!</definedName>
    <definedName name="\cd25">#REF!</definedName>
    <definedName name="\cd32">#REF!</definedName>
    <definedName name="\cd37">#REF!</definedName>
    <definedName name="\cd45">#REF!</definedName>
    <definedName name="\T">#REF!</definedName>
    <definedName name="\v100">#REF!</definedName>
    <definedName name="\v125">#REF!</definedName>
    <definedName name="\v75">#REF!</definedName>
    <definedName name="\z_1">#N/A</definedName>
    <definedName name="_____a1" hidden="1">{"'Sheet1'!$L$16"}</definedName>
    <definedName name="_____A100000">#REF!</definedName>
    <definedName name="_____A90000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ac2">#REF!</definedName>
    <definedName name="_____bac3">#REF!</definedName>
    <definedName name="_____bnc5">#REF!</definedName>
    <definedName name="_____boi1">#REF!</definedName>
    <definedName name="_____boi2">#REF!</definedName>
    <definedName name="_____btc20">#REF!</definedName>
    <definedName name="_____btc30">#REF!</definedName>
    <definedName name="_____btc35">#REF!</definedName>
    <definedName name="_____btc40">#REF!</definedName>
    <definedName name="_____btc50">#REF!</definedName>
    <definedName name="_____BTM150">#REF!</definedName>
    <definedName name="_____btm250">#REF!</definedName>
    <definedName name="_____btm300">#REF!</definedName>
    <definedName name="_____btm350">#REF!</definedName>
    <definedName name="_____btm400">#REF!</definedName>
    <definedName name="_____BTM50">#REF!</definedName>
    <definedName name="_____btm500">#REF!</definedName>
    <definedName name="_____bua2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t2">#REF!</definedName>
    <definedName name="_____cat3">#REF!</definedName>
    <definedName name="_____cat4">#REF!</definedName>
    <definedName name="_____cat5">#REF!</definedName>
    <definedName name="_____cau10">#REF!</definedName>
    <definedName name="_____cau16">#REF!</definedName>
    <definedName name="_____cau5">#REF!</definedName>
    <definedName name="_____chl3331">#REF!</definedName>
    <definedName name="_____chl3334">#REF!</definedName>
    <definedName name="_____CON1">#REF!</definedName>
    <definedName name="_____CON2">#REF!</definedName>
    <definedName name="_____cpd1">#REF!</definedName>
    <definedName name="_____cpd2">#REF!</definedName>
    <definedName name="_____ct2005" hidden="1">{"'Sheet1'!$L$16"}</definedName>
    <definedName name="_____CT4" hidden="1">{"'Sheet1'!$L$16"}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m16">#REF!</definedName>
    <definedName name="_____dam18">#REF!</definedName>
    <definedName name="_____dam25">#REF!</definedName>
    <definedName name="_____dan1">#REF!</definedName>
    <definedName name="_____dan2">#REF!</definedName>
    <definedName name="_____dao125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ky3331">#REF!</definedName>
    <definedName name="_____dky3334">#REF!</definedName>
    <definedName name="_____E99999">#REF!</definedName>
    <definedName name="_____FIL2">#REF!</definedName>
    <definedName name="_____gon4">#REF!</definedName>
    <definedName name="_____h1" hidden="1">{"'Sheet1'!$L$16"}</definedName>
    <definedName name="_____han23">#REF!</definedName>
    <definedName name="_____hom2">#REF!</definedName>
    <definedName name="_____hsm1">#REF!</definedName>
    <definedName name="_____hsm2">1.1289</definedName>
    <definedName name="_____hsn1">#REF!</definedName>
    <definedName name="_____hsv1">#REF!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hu7" hidden="1">{"'Sheet1'!$L$16"}</definedName>
    <definedName name="_____kl1">#REF!</definedName>
    <definedName name="_____Lan1">{"Thuxm2.xls","Sheet1"}</definedName>
    <definedName name="_____lap1">#REF!</definedName>
    <definedName name="_____lap2">#REF!</definedName>
    <definedName name="_____lop16">#REF!</definedName>
    <definedName name="_____lop25">#REF!</definedName>
    <definedName name="_____lop9">#REF!</definedName>
    <definedName name="_____lu85">#REF!</definedName>
    <definedName name="_____MAC12">#REF!</definedName>
    <definedName name="_____MAC46">#REF!</definedName>
    <definedName name="_____may2">#REF!</definedName>
    <definedName name="_____may3">#REF!</definedName>
    <definedName name="_____mx1">#REF!</definedName>
    <definedName name="_____mx2">#REF!</definedName>
    <definedName name="_____nc151">#REF!</definedName>
    <definedName name="_____NCL100">#REF!</definedName>
    <definedName name="_____NCL200">#REF!</definedName>
    <definedName name="_____NCL250">#REF!</definedName>
    <definedName name="_____ncm200">#REF!</definedName>
    <definedName name="_____NET2">#REF!</definedName>
    <definedName name="_____nin190">#REF!</definedName>
    <definedName name="_____NSO2" hidden="1">{"'Sheet1'!$L$16"}</definedName>
    <definedName name="_____oto12">#REF!</definedName>
    <definedName name="_____oto5">#REF!</definedName>
    <definedName name="_____oto7">#REF!</definedName>
    <definedName name="_____Ph30">#REF!</definedName>
    <definedName name="_____phi10">#REF!</definedName>
    <definedName name="_____phi1000">#REF!</definedName>
    <definedName name="_____phi12">#REF!</definedName>
    <definedName name="_____phi14">#REF!</definedName>
    <definedName name="_____phi1500">#REF!</definedName>
    <definedName name="_____phi16">#REF!</definedName>
    <definedName name="_____phi18">#REF!</definedName>
    <definedName name="_____phi20">#REF!</definedName>
    <definedName name="_____phi2000">#REF!</definedName>
    <definedName name="_____phi22">#REF!</definedName>
    <definedName name="_____phi25">#REF!</definedName>
    <definedName name="_____phi28">#REF!</definedName>
    <definedName name="_____phi50">#REF!</definedName>
    <definedName name="_____phi6">#REF!</definedName>
    <definedName name="_____phi750">#REF!</definedName>
    <definedName name="_____phi8">#REF!</definedName>
    <definedName name="_____PL1">#REF!</definedName>
    <definedName name="_____PL2">#REF!</definedName>
    <definedName name="_____PXB80">#REF!</definedName>
    <definedName name="_____rp95">#REF!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TD0898">#REF!</definedName>
    <definedName name="_____sua20">#REF!</definedName>
    <definedName name="_____sua30">#REF!</definedName>
    <definedName name="_____T10" hidden="1">{"'Sheet1'!$L$16"}</definedName>
    <definedName name="_____t2" hidden="1">{"'Sheet1'!$L$16"}</definedName>
    <definedName name="_____t5" hidden="1">{"'Sheet1'!$L$16"}</definedName>
    <definedName name="_____TB1">#REF!</definedName>
    <definedName name="_____tbn3334">#REF!</definedName>
    <definedName name="_____tct5">#REF!</definedName>
    <definedName name="_____TG1">#REF!</definedName>
    <definedName name="_____tg427">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lp3">#REF!</definedName>
    <definedName name="_____to10">#REF!</definedName>
    <definedName name="_____to7">#REF!</definedName>
    <definedName name="_____tra100">#REF!</definedName>
    <definedName name="_____tra102">#REF!</definedName>
    <definedName name="_____tra104">#REF!</definedName>
    <definedName name="_____tra106">#REF!</definedName>
    <definedName name="_____tra108">#REF!</definedName>
    <definedName name="_____tra110">#REF!</definedName>
    <definedName name="_____tra112">#REF!</definedName>
    <definedName name="_____tra114">#REF!</definedName>
    <definedName name="_____tra116">#REF!</definedName>
    <definedName name="_____tra118">#REF!</definedName>
    <definedName name="_____tra120">#REF!</definedName>
    <definedName name="_____tra122">#REF!</definedName>
    <definedName name="_____tra124">#REF!</definedName>
    <definedName name="_____tra126">#REF!</definedName>
    <definedName name="_____tra128">#REF!</definedName>
    <definedName name="_____tra130">#REF!</definedName>
    <definedName name="_____tra132">#REF!</definedName>
    <definedName name="_____tra134">#REF!</definedName>
    <definedName name="_____tra136">#REF!</definedName>
    <definedName name="_____tra138">#REF!</definedName>
    <definedName name="_____tra140">#REF!</definedName>
    <definedName name="_____tra70">#REF!</definedName>
    <definedName name="_____tra72">#REF!</definedName>
    <definedName name="_____tra74">#REF!</definedName>
    <definedName name="_____tra76">#REF!</definedName>
    <definedName name="_____tra78">#REF!</definedName>
    <definedName name="_____tra80">#REF!</definedName>
    <definedName name="_____tra82">#REF!</definedName>
    <definedName name="_____tra84">#REF!</definedName>
    <definedName name="_____tra86">#REF!</definedName>
    <definedName name="_____tra88">#REF!</definedName>
    <definedName name="_____tra90">#REF!</definedName>
    <definedName name="_____tra92">#REF!</definedName>
    <definedName name="_____tra94">#REF!</definedName>
    <definedName name="_____tra96">#REF!</definedName>
    <definedName name="_____tra98">#REF!</definedName>
    <definedName name="_____tt3" hidden="1">{"'Sheet1'!$L$16"}</definedName>
    <definedName name="_____tz593">#REF!</definedName>
    <definedName name="_____ui108">#REF!</definedName>
    <definedName name="_____ui140">#REF!</definedName>
    <definedName name="_____ui180">#REF!</definedName>
    <definedName name="_____UT2">#REF!</definedName>
    <definedName name="_____VL100">#REF!</definedName>
    <definedName name="_____VL150">#REF!</definedName>
    <definedName name="_____VL200">#REF!</definedName>
    <definedName name="_____VL250">#REF!</definedName>
    <definedName name="_____VL50">#REF!</definedName>
    <definedName name="_____vm100">#REF!</definedName>
    <definedName name="_____vm50">#REF!</definedName>
    <definedName name="_____xb80">#REF!</definedName>
    <definedName name="_____xm2">#REF!</definedName>
    <definedName name="_____xm3">#REF!</definedName>
    <definedName name="_____xm30">#REF!</definedName>
    <definedName name="_____xm4">#REF!</definedName>
    <definedName name="_____xm5">#REF!</definedName>
    <definedName name="_____xx3">#REF!</definedName>
    <definedName name="_____xx4">#REF!</definedName>
    <definedName name="_____xx5">#REF!</definedName>
    <definedName name="_____xx6">#REF!</definedName>
    <definedName name="_____xx7">#REF!</definedName>
    <definedName name="____a1" hidden="1">{"'Sheet1'!$L$16"}</definedName>
    <definedName name="____A100000">#REF!</definedName>
    <definedName name="____A90000">#REF!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bac2">#REF!</definedName>
    <definedName name="____bac3">#REF!</definedName>
    <definedName name="____bnc5">#REF!</definedName>
    <definedName name="____boi1">#REF!</definedName>
    <definedName name="____boi2">#REF!</definedName>
    <definedName name="____btc20">#REF!</definedName>
    <definedName name="____btc30">#REF!</definedName>
    <definedName name="____btc35">#REF!</definedName>
    <definedName name="____btc40">#REF!</definedName>
    <definedName name="____btc50">#REF!</definedName>
    <definedName name="____BTM150">#REF!</definedName>
    <definedName name="____btm250">#REF!</definedName>
    <definedName name="____btm300">#REF!</definedName>
    <definedName name="____btm350">#REF!</definedName>
    <definedName name="____btm400">#REF!</definedName>
    <definedName name="____BTM50">#REF!</definedName>
    <definedName name="____btm500">#REF!</definedName>
    <definedName name="____bua2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t2">#REF!</definedName>
    <definedName name="____cat3">#REF!</definedName>
    <definedName name="____cat4">#REF!</definedName>
    <definedName name="____cat5">#REF!</definedName>
    <definedName name="____cau10">#REF!</definedName>
    <definedName name="____cau16">#REF!</definedName>
    <definedName name="____cau5">#REF!</definedName>
    <definedName name="____chl3331">#REF!</definedName>
    <definedName name="____chl3334">#REF!</definedName>
    <definedName name="____CON1">#REF!</definedName>
    <definedName name="____CON2">#REF!</definedName>
    <definedName name="____cpd1">#REF!</definedName>
    <definedName name="____cpd2">#REF!</definedName>
    <definedName name="____ct2005" hidden="1">{"'Sheet1'!$L$16"}</definedName>
    <definedName name="____CT4" hidden="1">{"'Sheet1'!$L$16"}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m16">#REF!</definedName>
    <definedName name="____dam18">#REF!</definedName>
    <definedName name="____dam25">#REF!</definedName>
    <definedName name="____dan1">#REF!</definedName>
    <definedName name="____dan2">#REF!</definedName>
    <definedName name="____dao125">#REF!</definedName>
    <definedName name="____ddn400">#REF!</definedName>
    <definedName name="____ddn600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ky3331">#REF!</definedName>
    <definedName name="____dky3334">#REF!</definedName>
    <definedName name="____E99999">#REF!</definedName>
    <definedName name="____FIL2">#REF!</definedName>
    <definedName name="____gon4">#REF!</definedName>
    <definedName name="____h1" hidden="1">{"'Sheet1'!$L$16"}</definedName>
    <definedName name="____han23">#REF!</definedName>
    <definedName name="____hom2">#REF!</definedName>
    <definedName name="____hsm1">#REF!</definedName>
    <definedName name="____hsm2">1.1289</definedName>
    <definedName name="____hsn1">#REF!</definedName>
    <definedName name="____hsv1">#REF!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hu7" hidden="1">{"'Sheet1'!$L$16"}</definedName>
    <definedName name="____kl1">#REF!</definedName>
    <definedName name="____Lan1">{"Thuxm2.xls","Sheet1"}</definedName>
    <definedName name="____lap1">#REF!</definedName>
    <definedName name="____lap2">#REF!</definedName>
    <definedName name="____lop16">#REF!</definedName>
    <definedName name="____lop25">#REF!</definedName>
    <definedName name="____lop9">#REF!</definedName>
    <definedName name="____lu85">#REF!</definedName>
    <definedName name="____MAC12">#REF!</definedName>
    <definedName name="____MAC46">#REF!</definedName>
    <definedName name="____may2">#REF!</definedName>
    <definedName name="____may3">#REF!</definedName>
    <definedName name="____mx1">#REF!</definedName>
    <definedName name="____mx2">#REF!</definedName>
    <definedName name="____nc151">#REF!</definedName>
    <definedName name="____NCL100">#REF!</definedName>
    <definedName name="____NCL200">#REF!</definedName>
    <definedName name="____NCL250">#REF!</definedName>
    <definedName name="____ncm200">#REF!</definedName>
    <definedName name="____NET2">#REF!</definedName>
    <definedName name="____nin190">#REF!</definedName>
    <definedName name="____NSO2" hidden="1">{"'Sheet1'!$L$16"}</definedName>
    <definedName name="____oto12">#REF!</definedName>
    <definedName name="____oto5">#REF!</definedName>
    <definedName name="____oto7">#REF!</definedName>
    <definedName name="____Ph30">#REF!</definedName>
    <definedName name="____phi10">#REF!</definedName>
    <definedName name="____phi1000">#REF!</definedName>
    <definedName name="____phi12">#REF!</definedName>
    <definedName name="____phi14">#REF!</definedName>
    <definedName name="____phi1500">#REF!</definedName>
    <definedName name="____phi16">#REF!</definedName>
    <definedName name="____phi18">#REF!</definedName>
    <definedName name="____phi20">#REF!</definedName>
    <definedName name="____phi2000">#REF!</definedName>
    <definedName name="____phi22">#REF!</definedName>
    <definedName name="____phi25">#REF!</definedName>
    <definedName name="____phi28">#REF!</definedName>
    <definedName name="____phi50">#REF!</definedName>
    <definedName name="____phi6">#REF!</definedName>
    <definedName name="____phi750">#REF!</definedName>
    <definedName name="____phi8">#REF!</definedName>
    <definedName name="____PL1">#REF!</definedName>
    <definedName name="____PL2">#REF!</definedName>
    <definedName name="____PXB80">#REF!</definedName>
    <definedName name="____rp95">#REF!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TD0898">#REF!</definedName>
    <definedName name="____sua20">#REF!</definedName>
    <definedName name="____sua30">#REF!</definedName>
    <definedName name="____T10" hidden="1">{"'Sheet1'!$L$16"}</definedName>
    <definedName name="____t2" hidden="1">{"'Sheet1'!$L$16"}</definedName>
    <definedName name="____t5" hidden="1">{"'Sheet1'!$L$16"}</definedName>
    <definedName name="____t55" hidden="1">{"'Sheet1'!$L$16"}</definedName>
    <definedName name="____TB1">#REF!</definedName>
    <definedName name="____tbn3334">#REF!</definedName>
    <definedName name="____tct5">#REF!</definedName>
    <definedName name="____TG1">#REF!</definedName>
    <definedName name="____tg427">#REF!</definedName>
    <definedName name="____TH20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lp3">#REF!</definedName>
    <definedName name="____to10">#REF!</definedName>
    <definedName name="____to7">#REF!</definedName>
    <definedName name="____tra100">#REF!</definedName>
    <definedName name="____tra102">#REF!</definedName>
    <definedName name="____tra104">#REF!</definedName>
    <definedName name="____tra106">#REF!</definedName>
    <definedName name="____tra108">#REF!</definedName>
    <definedName name="____tra110">#REF!</definedName>
    <definedName name="____tra112">#REF!</definedName>
    <definedName name="____tra114">#REF!</definedName>
    <definedName name="____tra116">#REF!</definedName>
    <definedName name="____tra118">#REF!</definedName>
    <definedName name="____tra120">#REF!</definedName>
    <definedName name="____tra122">#REF!</definedName>
    <definedName name="____tra124">#REF!</definedName>
    <definedName name="____tra126">#REF!</definedName>
    <definedName name="____tra128">#REF!</definedName>
    <definedName name="____tra130">#REF!</definedName>
    <definedName name="____tra132">#REF!</definedName>
    <definedName name="____tra134">#REF!</definedName>
    <definedName name="____tra136">#REF!</definedName>
    <definedName name="____tra138">#REF!</definedName>
    <definedName name="____tra140">#REF!</definedName>
    <definedName name="____tra70">#REF!</definedName>
    <definedName name="____tra72">#REF!</definedName>
    <definedName name="____tra74">#REF!</definedName>
    <definedName name="____tra76">#REF!</definedName>
    <definedName name="____tra78">#REF!</definedName>
    <definedName name="____tra80">#REF!</definedName>
    <definedName name="____tra82">#REF!</definedName>
    <definedName name="____tra84">#REF!</definedName>
    <definedName name="____tra86">#REF!</definedName>
    <definedName name="____tra88">#REF!</definedName>
    <definedName name="____tra90">#REF!</definedName>
    <definedName name="____tra92">#REF!</definedName>
    <definedName name="____tra94">#REF!</definedName>
    <definedName name="____tra96">#REF!</definedName>
    <definedName name="____tra98">#REF!</definedName>
    <definedName name="____tt3" hidden="1">{"'Sheet1'!$L$16"}</definedName>
    <definedName name="____tz593">#REF!</definedName>
    <definedName name="____ui108">#REF!</definedName>
    <definedName name="____ui140">#REF!</definedName>
    <definedName name="____ui180">#REF!</definedName>
    <definedName name="____UT2">#REF!</definedName>
    <definedName name="____VL100">#REF!</definedName>
    <definedName name="____VL150">#REF!</definedName>
    <definedName name="____VL200">#REF!</definedName>
    <definedName name="____VL250">#REF!</definedName>
    <definedName name="____VL50">#REF!</definedName>
    <definedName name="____vm100">#REF!</definedName>
    <definedName name="____vm50">#REF!</definedName>
    <definedName name="____xb80">#REF!</definedName>
    <definedName name="____xm2">#REF!</definedName>
    <definedName name="____xm3">#REF!</definedName>
    <definedName name="____xm30">#REF!</definedName>
    <definedName name="____xm4">#REF!</definedName>
    <definedName name="____xm5">#REF!</definedName>
    <definedName name="____xx3">#REF!</definedName>
    <definedName name="____xx4">#REF!</definedName>
    <definedName name="____xx5">#REF!</definedName>
    <definedName name="____xx6">#REF!</definedName>
    <definedName name="____xx7">#REF!</definedName>
    <definedName name="___a1" hidden="1">{"'Sheet1'!$L$16"}</definedName>
    <definedName name="___A100000">#REF!</definedName>
    <definedName name="___A90000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ac2">#REF!</definedName>
    <definedName name="___bac3">#REF!</definedName>
    <definedName name="___bnc5">#REF!</definedName>
    <definedName name="___boi1">#REF!</definedName>
    <definedName name="___boi2">#REF!</definedName>
    <definedName name="___btc20">#REF!</definedName>
    <definedName name="___btc30">#REF!</definedName>
    <definedName name="___btc35">#REF!</definedName>
    <definedName name="___btc40">#REF!</definedName>
    <definedName name="___btc50">#REF!</definedName>
    <definedName name="___BTM150">#REF!</definedName>
    <definedName name="___btm250">#REF!</definedName>
    <definedName name="___btm300">#REF!</definedName>
    <definedName name="___btm350">#REF!</definedName>
    <definedName name="___btm400">#REF!</definedName>
    <definedName name="___BTM50">#REF!</definedName>
    <definedName name="___btm500">#REF!</definedName>
    <definedName name="___bua2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t2">#REF!</definedName>
    <definedName name="___cat3">#REF!</definedName>
    <definedName name="___cat4">#REF!</definedName>
    <definedName name="___cat5">#REF!</definedName>
    <definedName name="___cau10">#REF!</definedName>
    <definedName name="___cau16">#REF!</definedName>
    <definedName name="___cau5">#REF!</definedName>
    <definedName name="___chl3331">#REF!</definedName>
    <definedName name="___chl3334">#REF!</definedName>
    <definedName name="___CON1">#REF!</definedName>
    <definedName name="___CON2">#REF!</definedName>
    <definedName name="___cpd1">#REF!</definedName>
    <definedName name="___cpd2">#REF!</definedName>
    <definedName name="___ct2005" hidden="1">{"'Sheet1'!$L$16"}</definedName>
    <definedName name="___CT4" hidden="1">{"'Sheet1'!$L$16"}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m16">#REF!</definedName>
    <definedName name="___dam18">#REF!</definedName>
    <definedName name="___dam25">#REF!</definedName>
    <definedName name="___dan1">#REF!</definedName>
    <definedName name="___dan2">#REF!</definedName>
    <definedName name="___dao125">#REF!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ky3331">#REF!</definedName>
    <definedName name="___dky3334">#REF!</definedName>
    <definedName name="___E99999">#REF!</definedName>
    <definedName name="___FIL2">#REF!</definedName>
    <definedName name="___gon4">#REF!</definedName>
    <definedName name="___h1" hidden="1">{"'Sheet1'!$L$16"}</definedName>
    <definedName name="___han23">#REF!</definedName>
    <definedName name="___hom2">#REF!</definedName>
    <definedName name="___hsm1">#REF!</definedName>
    <definedName name="___hsm2">1.1289</definedName>
    <definedName name="___hsn1">#REF!</definedName>
    <definedName name="___hsv1">#REF!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hu7" hidden="1">{"'Sheet1'!$L$16"}</definedName>
    <definedName name="___kl1">#REF!</definedName>
    <definedName name="___Lan1">{"Thuxm2.xls","Sheet1"}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may2">#REF!</definedName>
    <definedName name="___may3">#REF!</definedName>
    <definedName name="___mx1">#REF!</definedName>
    <definedName name="___mx2">#REF!</definedName>
    <definedName name="___nc151">#REF!</definedName>
    <definedName name="___NCL100">#REF!</definedName>
    <definedName name="___NCL200">#REF!</definedName>
    <definedName name="___NCL250">#REF!</definedName>
    <definedName name="___ncm200">#REF!</definedName>
    <definedName name="___NET2">#REF!</definedName>
    <definedName name="___nin190">#REF!</definedName>
    <definedName name="___NSO2" hidden="1">{"'Sheet1'!$L$16"}</definedName>
    <definedName name="___oto12">#REF!</definedName>
    <definedName name="___oto5">#REF!</definedName>
    <definedName name="___oto7">#REF!</definedName>
    <definedName name="___Ph30">#REF!</definedName>
    <definedName name="___phi10">#REF!</definedName>
    <definedName name="___phi1000">#REF!</definedName>
    <definedName name="___phi12">#REF!</definedName>
    <definedName name="___phi14">#REF!</definedName>
    <definedName name="___phi1500">#REF!</definedName>
    <definedName name="___phi16">#REF!</definedName>
    <definedName name="___phi18">#REF!</definedName>
    <definedName name="___phi20">#REF!</definedName>
    <definedName name="___phi2000">#REF!</definedName>
    <definedName name="___phi22">#REF!</definedName>
    <definedName name="___phi25">#REF!</definedName>
    <definedName name="___phi28">#REF!</definedName>
    <definedName name="___phi50">#REF!</definedName>
    <definedName name="___phi6">#REF!</definedName>
    <definedName name="___phi750">#REF!</definedName>
    <definedName name="___phi8">#REF!</definedName>
    <definedName name="___PL1">#REF!</definedName>
    <definedName name="___PL2">#REF!</definedName>
    <definedName name="___PXB80">#REF!</definedName>
    <definedName name="___rp95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TD0898">#REF!</definedName>
    <definedName name="___sua20">#REF!</definedName>
    <definedName name="___sua30">#REF!</definedName>
    <definedName name="___T10" hidden="1">{"'Sheet1'!$L$16"}</definedName>
    <definedName name="___t2" hidden="1">{"'Sheet1'!$L$16"}</definedName>
    <definedName name="___t5" hidden="1">{"'Sheet1'!$L$16"}</definedName>
    <definedName name="___t55" hidden="1">{"'Sheet1'!$L$16"}</definedName>
    <definedName name="___TB1">#REF!</definedName>
    <definedName name="___tbn3334">#REF!</definedName>
    <definedName name="___tct5">#REF!</definedName>
    <definedName name="___TG1">#REF!</definedName>
    <definedName name="___tg427">#REF!</definedName>
    <definedName name="___TH20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lp3">#REF!</definedName>
    <definedName name="___to10">#REF!</definedName>
    <definedName name="___to7">#REF!</definedName>
    <definedName name="___tra100">#REF!</definedName>
    <definedName name="___tra102">#REF!</definedName>
    <definedName name="___tra104">#REF!</definedName>
    <definedName name="___tra106">#REF!</definedName>
    <definedName name="___tra108">#REF!</definedName>
    <definedName name="___tra110">#REF!</definedName>
    <definedName name="___tra112">#REF!</definedName>
    <definedName name="___tra114">#REF!</definedName>
    <definedName name="___tra116">#REF!</definedName>
    <definedName name="___tra118">#REF!</definedName>
    <definedName name="___tra120">#REF!</definedName>
    <definedName name="___tra122">#REF!</definedName>
    <definedName name="___tra124">#REF!</definedName>
    <definedName name="___tra126">#REF!</definedName>
    <definedName name="___tra128">#REF!</definedName>
    <definedName name="___tra130">#REF!</definedName>
    <definedName name="___tra132">#REF!</definedName>
    <definedName name="___tra134">#REF!</definedName>
    <definedName name="___tra136">#REF!</definedName>
    <definedName name="___tra138">#REF!</definedName>
    <definedName name="___tra140">#REF!</definedName>
    <definedName name="___tra70">#REF!</definedName>
    <definedName name="___tra72">#REF!</definedName>
    <definedName name="___tra74">#REF!</definedName>
    <definedName name="___tra76">#REF!</definedName>
    <definedName name="___tra78">#REF!</definedName>
    <definedName name="___tra80">#REF!</definedName>
    <definedName name="___tra82">#REF!</definedName>
    <definedName name="___tra84">#REF!</definedName>
    <definedName name="___tra86">#REF!</definedName>
    <definedName name="___tra88">#REF!</definedName>
    <definedName name="___tra90">#REF!</definedName>
    <definedName name="___tra92">#REF!</definedName>
    <definedName name="___tra94">#REF!</definedName>
    <definedName name="___tra96">#REF!</definedName>
    <definedName name="___tra98">#REF!</definedName>
    <definedName name="___tt3" hidden="1">{"'Sheet1'!$L$16"}</definedName>
    <definedName name="___tz593">#REF!</definedName>
    <definedName name="___ui108">#REF!</definedName>
    <definedName name="___ui140">#REF!</definedName>
    <definedName name="___ui180">#REF!</definedName>
    <definedName name="___UT2">#REF!</definedName>
    <definedName name="___VL100">#REF!</definedName>
    <definedName name="___VL150">#REF!</definedName>
    <definedName name="___VL200">#REF!</definedName>
    <definedName name="___VL250">#REF!</definedName>
    <definedName name="___VL50">#REF!</definedName>
    <definedName name="___vm100">#REF!</definedName>
    <definedName name="___vm50">#REF!</definedName>
    <definedName name="___xb80">#REF!</definedName>
    <definedName name="___xm2">#REF!</definedName>
    <definedName name="___xm3">#REF!</definedName>
    <definedName name="___xm30">#REF!</definedName>
    <definedName name="___xm4">#REF!</definedName>
    <definedName name="___xm5">#REF!</definedName>
    <definedName name="___xx3">#REF!</definedName>
    <definedName name="___xx4">#REF!</definedName>
    <definedName name="___xx5">#REF!</definedName>
    <definedName name="___xx6">#REF!</definedName>
    <definedName name="___xx7">#REF!</definedName>
    <definedName name="__10THAØNH_TIEÀN">#REF!</definedName>
    <definedName name="__11TRÒ_GIAÙ">#REF!</definedName>
    <definedName name="__12TRÒ_GIAÙ__VAT">#REF!</definedName>
    <definedName name="__3MAÕ_HAØNG">#REF!</definedName>
    <definedName name="__4MAÕ_SOÁ_THUEÁ">#REF!</definedName>
    <definedName name="__5ÑÔN_GIAÙ">#REF!</definedName>
    <definedName name="__6SOÁ_CTÖØ">#REF!</definedName>
    <definedName name="__7SOÁ_LÖÔÏNG">#REF!</definedName>
    <definedName name="__8TEÂN_HAØNG">#REF!</definedName>
    <definedName name="__9TEÂN_KHAÙCH_HAØ">#REF!</definedName>
    <definedName name="__a1" hidden="1">{"'Sheet1'!$L$16"}</definedName>
    <definedName name="__A100000">#REF!</definedName>
    <definedName name="__A90000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ac2">#REF!</definedName>
    <definedName name="__bac3">#REF!</definedName>
    <definedName name="__bnc5">#REF!</definedName>
    <definedName name="__boi1">#REF!</definedName>
    <definedName name="__boi2">#REF!</definedName>
    <definedName name="__btc20">#REF!</definedName>
    <definedName name="__btc30">#REF!</definedName>
    <definedName name="__btc35">#REF!</definedName>
    <definedName name="__btc40">#REF!</definedName>
    <definedName name="__btc50">#REF!</definedName>
    <definedName name="__BTM150">#REF!</definedName>
    <definedName name="__btm250">#REF!</definedName>
    <definedName name="__btm300">#REF!</definedName>
    <definedName name="__btm350">#REF!</definedName>
    <definedName name="__btm400">#REF!</definedName>
    <definedName name="__BTM50">#REF!</definedName>
    <definedName name="__btm500">#REF!</definedName>
    <definedName name="__bua2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t2">#REF!</definedName>
    <definedName name="__cat3">#REF!</definedName>
    <definedName name="__cat4">#REF!</definedName>
    <definedName name="__cat5">#REF!</definedName>
    <definedName name="__cau10">#REF!</definedName>
    <definedName name="__cau16">#REF!</definedName>
    <definedName name="__cau5">#REF!</definedName>
    <definedName name="__chl3331">#REF!</definedName>
    <definedName name="__chl3334">#REF!</definedName>
    <definedName name="__CON1">#REF!</definedName>
    <definedName name="__CON2">#REF!</definedName>
    <definedName name="__cpd1">#REF!</definedName>
    <definedName name="__cpd2">#REF!</definedName>
    <definedName name="__ct2005" hidden="1">{"'Sheet1'!$L$16"}</definedName>
    <definedName name="__CT4" hidden="1">{"'Sheet1'!$L$16"}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16">#REF!</definedName>
    <definedName name="__dam18">#REF!</definedName>
    <definedName name="__dam25">#REF!</definedName>
    <definedName name="__dan1">#REF!</definedName>
    <definedName name="__dan2">#REF!</definedName>
    <definedName name="__dao125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ky3331">#REF!</definedName>
    <definedName name="__dky3334">#REF!</definedName>
    <definedName name="__E99999">#REF!</definedName>
    <definedName name="__FIL2">#REF!</definedName>
    <definedName name="__gon4">#REF!</definedName>
    <definedName name="__h1" hidden="1">{"'Sheet1'!$L$16"}</definedName>
    <definedName name="__han23">#REF!</definedName>
    <definedName name="__hom2">#REF!</definedName>
    <definedName name="__hsm1">#REF!</definedName>
    <definedName name="__hsm2">1.1289</definedName>
    <definedName name="__hsn1">#REF!</definedName>
    <definedName name="__hsv1">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7" hidden="1">{"'Sheet1'!$L$16"}</definedName>
    <definedName name="__kl1">#REF!</definedName>
    <definedName name="__Lan1">{"Thuxm2.xls","Sheet1"}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u85">#REF!</definedName>
    <definedName name="__MAC12">#REF!</definedName>
    <definedName name="__MAC46">#REF!</definedName>
    <definedName name="__may2">#REF!</definedName>
    <definedName name="__may3">#REF!</definedName>
    <definedName name="__mx1">#REF!</definedName>
    <definedName name="__mx2">#REF!</definedName>
    <definedName name="__nc151">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NSO2" hidden="1">{"'Sheet1'!$L$16"}</definedName>
    <definedName name="__oto12">#REF!</definedName>
    <definedName name="__oto5">#REF!</definedName>
    <definedName name="__oto7">#REF!</definedName>
    <definedName name="__Ph30">#REF!</definedName>
    <definedName name="__phi10">#REF!</definedName>
    <definedName name="__phi1000">#REF!</definedName>
    <definedName name="__phi12">#REF!</definedName>
    <definedName name="__phi14">#REF!</definedName>
    <definedName name="__phi1500">#REF!</definedName>
    <definedName name="__phi16">#REF!</definedName>
    <definedName name="__phi18">#REF!</definedName>
    <definedName name="__phi20">#REF!</definedName>
    <definedName name="__phi2000">#REF!</definedName>
    <definedName name="__phi22">#REF!</definedName>
    <definedName name="__phi25">#REF!</definedName>
    <definedName name="__phi28">#REF!</definedName>
    <definedName name="__phi50">#REF!</definedName>
    <definedName name="__phi6">#REF!</definedName>
    <definedName name="__phi750">#REF!</definedName>
    <definedName name="__phi8">#REF!</definedName>
    <definedName name="__PL1">#REF!</definedName>
    <definedName name="__PL2">#REF!</definedName>
    <definedName name="__PXB80">#REF!</definedName>
    <definedName name="__rp95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0898">#REF!</definedName>
    <definedName name="__sua20">#REF!</definedName>
    <definedName name="__sua30">#REF!</definedName>
    <definedName name="__T10" hidden="1">{"'Sheet1'!$L$16"}</definedName>
    <definedName name="__t2" hidden="1">{"'Sheet1'!$L$16"}</definedName>
    <definedName name="__t5" hidden="1">{"'Sheet1'!$L$16"}</definedName>
    <definedName name="__t55" hidden="1">{"'Sheet1'!$L$16"}</definedName>
    <definedName name="__TB1">#REF!</definedName>
    <definedName name="__tbn3334">#REF!</definedName>
    <definedName name="__tct5">#REF!</definedName>
    <definedName name="__TG1">#REF!</definedName>
    <definedName name="__tg427">#REF!</definedName>
    <definedName name="__TH20">#REF!</definedName>
    <definedName name="__TK622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p3">#REF!</definedName>
    <definedName name="__to10">#REF!</definedName>
    <definedName name="__to7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t3" hidden="1">{"'Sheet1'!$L$16"}</definedName>
    <definedName name="__tz593">#REF!</definedName>
    <definedName name="__ui108">#REF!</definedName>
    <definedName name="__ui140">#REF!</definedName>
    <definedName name="__ui180">#REF!</definedName>
    <definedName name="__UT2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vm100">#REF!</definedName>
    <definedName name="__vm50">#REF!</definedName>
    <definedName name="__xb80">#REF!</definedName>
    <definedName name="__xm2">#REF!</definedName>
    <definedName name="__xm3">#REF!</definedName>
    <definedName name="__xm30">#REF!</definedName>
    <definedName name="__xm4">#REF!</definedName>
    <definedName name="__xm5">#REF!</definedName>
    <definedName name="__xx3">#REF!</definedName>
    <definedName name="__xx4">#REF!</definedName>
    <definedName name="__xx5">#REF!</definedName>
    <definedName name="__xx6">#REF!</definedName>
    <definedName name="__xx7">#REF!</definedName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#N/A</definedName>
    <definedName name="_1">#N/A</definedName>
    <definedName name="_1000A01">#N/A</definedName>
    <definedName name="_10THAØNH_TIEÀN">#REF!</definedName>
    <definedName name="_10TRÒ_GIAÙ">#REF!</definedName>
    <definedName name="_11TRÒ_GIAÙ">#REF!</definedName>
    <definedName name="_11TRÒ_GIAÙ__VAT">#REF!</definedName>
    <definedName name="_12TRÒ_GIAÙ__VAT">#REF!</definedName>
    <definedName name="_1BA1025">#REF!</definedName>
    <definedName name="_1BA1037">#REF!</definedName>
    <definedName name="_1BA1050">#REF!</definedName>
    <definedName name="_1BA1075">#REF!</definedName>
    <definedName name="_1BA1100">#REF!</definedName>
    <definedName name="_1BA2500">#REF!</definedName>
    <definedName name="_1BA3025">#REF!</definedName>
    <definedName name="_1BA3037">#REF!</definedName>
    <definedName name="_1BA3050">#REF!</definedName>
    <definedName name="_1BA305G">#REF!</definedName>
    <definedName name="_1BA3075">#REF!</definedName>
    <definedName name="_1BA3100">#REF!</definedName>
    <definedName name="_1BA3160">#REF!</definedName>
    <definedName name="_1BA3250">#REF!</definedName>
    <definedName name="_1BA3320">#REF!</definedName>
    <definedName name="_1BA3400">#REF!</definedName>
    <definedName name="_1BA400P">#REF!</definedName>
    <definedName name="_1CAP001">#REF!</definedName>
    <definedName name="_1CAP003">#REF!</definedName>
    <definedName name="_1CAP011">#REF!</definedName>
    <definedName name="_1CAP012">#REF!</definedName>
    <definedName name="_1CDHT01">#REF!</definedName>
    <definedName name="_1CDHT02">#REF!</definedName>
    <definedName name="_1CDHT03">#REF!</definedName>
    <definedName name="_1CHANG1">#REF!</definedName>
    <definedName name="_1CHANG2">#REF!</definedName>
    <definedName name="_1DA0801">#REF!</definedName>
    <definedName name="_1DA0802">#REF!</definedName>
    <definedName name="_1DA1201">#REF!</definedName>
    <definedName name="_1DA2001">#REF!</definedName>
    <definedName name="_1DA2401">#REF!</definedName>
    <definedName name="_1DA2402">#REF!</definedName>
    <definedName name="_1DA3201">#REF!</definedName>
    <definedName name="_1DA3202">#REF!</definedName>
    <definedName name="_1DA3203">#REF!</definedName>
    <definedName name="_1DA3204">#REF!</definedName>
    <definedName name="_1DADOI1">#REF!</definedName>
    <definedName name="_1DAU001">#REF!</definedName>
    <definedName name="_1DAU002">#REF!</definedName>
    <definedName name="_1DAU003">#REF!</definedName>
    <definedName name="_1DCTT48">#REF!</definedName>
    <definedName name="_1DDAY03">#REF!</definedName>
    <definedName name="_1DDTT01">#REF!</definedName>
    <definedName name="_1DK1001">#REF!</definedName>
    <definedName name="_1DK3001">#REF!</definedName>
    <definedName name="_1FCO101">#REF!</definedName>
    <definedName name="_1GIA101">#REF!</definedName>
    <definedName name="_1KD22B1">#REF!</definedName>
    <definedName name="_1KDM22T">#REF!</definedName>
    <definedName name="_1KEP001">#REF!</definedName>
    <definedName name="_1LA1001">#REF!</definedName>
    <definedName name="_1LCAP01">#REF!</definedName>
    <definedName name="_1MCCBO2">#REF!</definedName>
    <definedName name="_1NEO001">#REF!</definedName>
    <definedName name="_1PKCAP1">#REF!</definedName>
    <definedName name="_1PKIEN1">#REF!</definedName>
    <definedName name="_1PKIEN2">#REF!</definedName>
    <definedName name="_1PKTT01">#REF!</definedName>
    <definedName name="_1SDUNG1">#REF!</definedName>
    <definedName name="_1STREO1">#REF!</definedName>
    <definedName name="_1STREO2">#REF!</definedName>
    <definedName name="_1STREO3">#REF!</definedName>
    <definedName name="_1TCD101">#REF!</definedName>
    <definedName name="_1TCD201">#REF!</definedName>
    <definedName name="_1TCD203">#REF!</definedName>
    <definedName name="_1TD1001">#REF!</definedName>
    <definedName name="_1TD1002">#REF!</definedName>
    <definedName name="_1TD2001">#REF!</definedName>
    <definedName name="_1TIHT01">#REF!</definedName>
    <definedName name="_1TIHT02">#REF!</definedName>
    <definedName name="_1TIHT03">#REF!</definedName>
    <definedName name="_1TIHT04">#REF!</definedName>
    <definedName name="_1TIHT05">#REF!</definedName>
    <definedName name="_1TIHT06">#REF!</definedName>
    <definedName name="_1TIHT07">#REF!</definedName>
    <definedName name="_1TRU121">#REF!</definedName>
    <definedName name="_1UCLEV1">#REF!</definedName>
    <definedName name="_2">#N/A</definedName>
    <definedName name="_23NA">#REF!</definedName>
    <definedName name="_23NB">#REF!</definedName>
    <definedName name="_23NC">#REF!</definedName>
    <definedName name="_2BLA100">#REF!</definedName>
    <definedName name="_2CHAG01">#REF!</definedName>
    <definedName name="_2CHAG02">#REF!</definedName>
    <definedName name="_2CHANG1">#REF!</definedName>
    <definedName name="_2CHANG2">#REF!</definedName>
    <definedName name="_2CHDG01">#REF!</definedName>
    <definedName name="_2CHDG02">#REF!</definedName>
    <definedName name="_2CHGI01">#REF!</definedName>
    <definedName name="_2CHSG01">#REF!</definedName>
    <definedName name="_2COTT48">#REF!</definedName>
    <definedName name="_2DA0801">#REF!</definedName>
    <definedName name="_2DA0802">#REF!</definedName>
    <definedName name="_2DA2001">#REF!</definedName>
    <definedName name="_2DA2002">#REF!</definedName>
    <definedName name="_2DA2401">#REF!</definedName>
    <definedName name="_2DA2402">#REF!</definedName>
    <definedName name="_2DA2403">#REF!</definedName>
    <definedName name="_2DA2404">#REF!</definedName>
    <definedName name="_2DA2405">#REF!</definedName>
    <definedName name="_2DA2406">#REF!</definedName>
    <definedName name="_2DA3202">#REF!</definedName>
    <definedName name="_2DADOI1">#REF!</definedName>
    <definedName name="_2DAL201">#REF!</definedName>
    <definedName name="_2DCT001">#REF!</definedName>
    <definedName name="_2DDAY01">#REF!</definedName>
    <definedName name="_2DS1P01">#REF!</definedName>
    <definedName name="_2DS3P01">#REF!</definedName>
    <definedName name="_2FCO100">#REF!</definedName>
    <definedName name="_2FCO200">#REF!</definedName>
    <definedName name="_2KD0221">#REF!</definedName>
    <definedName name="_2KD0222">#REF!</definedName>
    <definedName name="_2KD0223">#REF!</definedName>
    <definedName name="_2KD0481">#REF!</definedName>
    <definedName name="_2KD0500">#REF!</definedName>
    <definedName name="_2KD0501">#REF!</definedName>
    <definedName name="_2KD0502">#REF!</definedName>
    <definedName name="_2KD0700">#REF!</definedName>
    <definedName name="_2KD0701">#REF!</definedName>
    <definedName name="_2KD0702">#REF!</definedName>
    <definedName name="_2KD0950">#REF!</definedName>
    <definedName name="_2KD0951">#REF!</definedName>
    <definedName name="_2KD1501">#REF!</definedName>
    <definedName name="_2KD1502">#REF!</definedName>
    <definedName name="_2KD22B1">#REF!</definedName>
    <definedName name="_2KD2401">#REF!</definedName>
    <definedName name="_2KD48B1">#REF!</definedName>
    <definedName name="_2LA1001">#REF!</definedName>
    <definedName name="_2LBCO01">#REF!</definedName>
    <definedName name="_2LBS001">#REF!</definedName>
    <definedName name="_2MAÕ_HAØNG">#REF!</definedName>
    <definedName name="_2MONG01">#REF!</definedName>
    <definedName name="_2NEO001">#REF!</definedName>
    <definedName name="_2NHANH1">#REF!</definedName>
    <definedName name="_2OILS01">#REF!</definedName>
    <definedName name="_2PKTT01">#REF!</definedName>
    <definedName name="_2RECLO1">#REF!</definedName>
    <definedName name="_2SDINH1">#REF!</definedName>
    <definedName name="_2SDUNG1">#REF!</definedName>
    <definedName name="_2STREO1">#REF!</definedName>
    <definedName name="_2STREO2">#REF!</definedName>
    <definedName name="_2STREO3">#REF!</definedName>
    <definedName name="_2STREO4">#REF!</definedName>
    <definedName name="_2SUDO01">#REF!</definedName>
    <definedName name="_2TD2001">#REF!</definedName>
    <definedName name="_2TDIA01">#REF!</definedName>
    <definedName name="_2TDTD01">#REF!</definedName>
    <definedName name="_2TRU121">#REF!</definedName>
    <definedName name="_2TRU122">#REF!</definedName>
    <definedName name="_2TRU141">#REF!</definedName>
    <definedName name="_2TU3100">#REF!</definedName>
    <definedName name="_2TU6100">#REF!</definedName>
    <definedName name="_2UCLEV1">#REF!</definedName>
    <definedName name="_2VTLT01">#REF!</definedName>
    <definedName name="_3ABC501">#REF!</definedName>
    <definedName name="_3ABC701">#REF!</definedName>
    <definedName name="_3ABC951">#REF!</definedName>
    <definedName name="_3BLXMD">#REF!</definedName>
    <definedName name="_3BOAG01">#REF!</definedName>
    <definedName name="_3BRANCH">#REF!</definedName>
    <definedName name="_3BTHT01">#REF!</definedName>
    <definedName name="_3BTHT02">#REF!</definedName>
    <definedName name="_3BTHT11">#REF!</definedName>
    <definedName name="_3CHAG01">#REF!</definedName>
    <definedName name="_3CHAG02">#REF!</definedName>
    <definedName name="_3CHAG03">#REF!</definedName>
    <definedName name="_3CHAG04">#REF!</definedName>
    <definedName name="_3CHDG01">#REF!</definedName>
    <definedName name="_3CHDG02">#REF!</definedName>
    <definedName name="_3CHDG03">#REF!</definedName>
    <definedName name="_3CHDG04">#REF!</definedName>
    <definedName name="_3CHSG01">#REF!</definedName>
    <definedName name="_3CHSG02">#REF!</definedName>
    <definedName name="_3CLHT01">#REF!</definedName>
    <definedName name="_3CLHT02">#REF!</definedName>
    <definedName name="_3CLHT03">#REF!</definedName>
    <definedName name="_3COABC1">#REF!</definedName>
    <definedName name="_3COSSE1">#REF!</definedName>
    <definedName name="_3CPHA01">#REF!</definedName>
    <definedName name="_3CTKHAC">#REF!</definedName>
    <definedName name="_3DA0001">#REF!</definedName>
    <definedName name="_3DA0002">#REF!</definedName>
    <definedName name="_3DCT001">#REF!</definedName>
    <definedName name="_3DMINO1">#REF!</definedName>
    <definedName name="_3DMINO2">#REF!</definedName>
    <definedName name="_3DUPLEX">#REF!</definedName>
    <definedName name="_3DUPSSS">#REF!</definedName>
    <definedName name="_3FERRU1">#REF!</definedName>
    <definedName name="_3FERRU2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KD3501">#REF!</definedName>
    <definedName name="_3KD3502">#REF!</definedName>
    <definedName name="_3KD3511">#REF!</definedName>
    <definedName name="_3KD3801">#REF!</definedName>
    <definedName name="_3KD4801">#REF!</definedName>
    <definedName name="_3KD5011">#REF!</definedName>
    <definedName name="_3KD7501">#REF!</definedName>
    <definedName name="_3KD9501">#REF!</definedName>
    <definedName name="_3LABC01">#REF!</definedName>
    <definedName name="_3MAÕ_HAØNG">#REF!</definedName>
    <definedName name="_3MAÕ_SOÁ_THUEÁ">#REF!</definedName>
    <definedName name="_3MONG01">#REF!</definedName>
    <definedName name="_3NEO001">#REF!</definedName>
    <definedName name="_3NEO002">#REF!</definedName>
    <definedName name="_3PKABC1">#REF!</definedName>
    <definedName name="_3PKDOM1">#REF!</definedName>
    <definedName name="_3PKDOM2">#REF!</definedName>
    <definedName name="_3PKHT01">#REF!</definedName>
    <definedName name="_3QUARTD">#REF!</definedName>
    <definedName name="_3RACK31">#REF!</definedName>
    <definedName name="_3RACK41">#REF!</definedName>
    <definedName name="_3TDIA01">#REF!</definedName>
    <definedName name="_3TDIA02">#REF!</definedName>
    <definedName name="_3TRU091">#REF!</definedName>
    <definedName name="_3TRU101">#REF!</definedName>
    <definedName name="_3TRU102">#REF!</definedName>
    <definedName name="_3TRU121">#REF!</definedName>
    <definedName name="_3TRU122">#REF!</definedName>
    <definedName name="_3TRU731">#REF!</definedName>
    <definedName name="_3TRU841">#REF!</definedName>
    <definedName name="_3TRU842">#REF!</definedName>
    <definedName name="_3TRU843">#REF!</definedName>
    <definedName name="_3TU0601">#REF!</definedName>
    <definedName name="_3TU0602">#REF!</definedName>
    <definedName name="_3TU0603">#REF!</definedName>
    <definedName name="_3TU0609">#REF!</definedName>
    <definedName name="_3TU0901">#REF!</definedName>
    <definedName name="_3TU0902">#REF!</definedName>
    <definedName name="_3TU0903">#REF!</definedName>
    <definedName name="_430.001">#REF!</definedName>
    <definedName name="_4CDTT01">#REF!</definedName>
    <definedName name="_4CNT050">#REF!</definedName>
    <definedName name="_4CNT095">#REF!</definedName>
    <definedName name="_4CNT150">#REF!</definedName>
    <definedName name="_4CNT240">#REF!</definedName>
    <definedName name="_4CTL050">#REF!</definedName>
    <definedName name="_4CTL095">#REF!</definedName>
    <definedName name="_4CTL150">#REF!</definedName>
    <definedName name="_4CTL240">#REF!</definedName>
    <definedName name="_4FCO100">#REF!</definedName>
    <definedName name="_4HDCTT1">#REF!</definedName>
    <definedName name="_4HDCTT2">#REF!</definedName>
    <definedName name="_4HDCTT3">#REF!</definedName>
    <definedName name="_4HDCTT4">#REF!</definedName>
    <definedName name="_4HNCTT1">#REF!</definedName>
    <definedName name="_4HNCTT2">#REF!</definedName>
    <definedName name="_4HNCTT3">#REF!</definedName>
    <definedName name="_4HNCTT4">#REF!</definedName>
    <definedName name="_4KEPC01">#REF!</definedName>
    <definedName name="_4LBCO01">#REF!</definedName>
    <definedName name="_4MAÕ_SOÁ_THUEÁ">#REF!</definedName>
    <definedName name="_4ÑÔN_GIAÙ">#REF!</definedName>
    <definedName name="_5080591">#REF!</definedName>
    <definedName name="_5CNHT95">#REF!</definedName>
    <definedName name="_5GOIC01">#REF!</definedName>
    <definedName name="_5HDCHT1">#REF!</definedName>
    <definedName name="_5KEPC01">#REF!</definedName>
    <definedName name="_5ÑÔN_GIAÙ">#REF!</definedName>
    <definedName name="_5OSLCHT">#REF!</definedName>
    <definedName name="_5SOÁ_CTÖØ">#REF!</definedName>
    <definedName name="_6SOÁ_CTÖØ">#REF!</definedName>
    <definedName name="_6SOÁ_LÖÔÏNG">#REF!</definedName>
    <definedName name="_7SOÁ_LÖÔÏNG">#REF!</definedName>
    <definedName name="_7TEÂN_HAØNG">#REF!</definedName>
    <definedName name="_8TEÂN_HAØNG">#REF!</definedName>
    <definedName name="_8TEÂN_KHAÙCH_HAØ">#REF!</definedName>
    <definedName name="_9TEÂN_KHAÙCH_HAØ">#REF!</definedName>
    <definedName name="_9THAØNH_TIEÀN">#REF!</definedName>
    <definedName name="_a1" hidden="1">{"'Sheet1'!$L$16"}</definedName>
    <definedName name="_A100000">#REF!</definedName>
    <definedName name="_A9000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ac2">#REF!</definedName>
    <definedName name="_bac3">#REF!</definedName>
    <definedName name="_bnc5">#REF!</definedName>
    <definedName name="_boi1">#REF!</definedName>
    <definedName name="_boi2">#REF!</definedName>
    <definedName name="_btc20">#REF!</definedName>
    <definedName name="_btc30">#REF!</definedName>
    <definedName name="_btc35">#REF!</definedName>
    <definedName name="_btc40">#REF!</definedName>
    <definedName name="_btc50">#REF!</definedName>
    <definedName name="_BTM150">#REF!</definedName>
    <definedName name="_btm250">#REF!</definedName>
    <definedName name="_btm300">#REF!</definedName>
    <definedName name="_btm350">#REF!</definedName>
    <definedName name="_btm400">#REF!</definedName>
    <definedName name="_BTM50">#REF!</definedName>
    <definedName name="_btm500">#REF!</definedName>
    <definedName name="_bua25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t2">#REF!</definedName>
    <definedName name="_cat3">#REF!</definedName>
    <definedName name="_cat4">#REF!</definedName>
    <definedName name="_cat5">#REF!</definedName>
    <definedName name="_cau10">#REF!</definedName>
    <definedName name="_cau16">#REF!</definedName>
    <definedName name="_cau5">#REF!</definedName>
    <definedName name="_chl3331">#REF!</definedName>
    <definedName name="_chl3334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2005" hidden="1">{"'Sheet1'!$L$16"}</definedName>
    <definedName name="_CT4" hidden="1">{"'Sheet1'!$L$16"}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16">#REF!</definedName>
    <definedName name="_dam18">#REF!</definedName>
    <definedName name="_dam25">#REF!</definedName>
    <definedName name="_dan1">#REF!</definedName>
    <definedName name="_dan2">#REF!</definedName>
    <definedName name="_dao125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ky3331">#REF!</definedName>
    <definedName name="_dky3334">#REF!</definedName>
    <definedName name="_E99999">#REF!</definedName>
    <definedName name="_FIL2">#REF!</definedName>
    <definedName name="_Fill" hidden="1">#REF!</definedName>
    <definedName name="_xlnm._FilterDatabase" hidden="1">#REF!</definedName>
    <definedName name="_gon4">#REF!</definedName>
    <definedName name="_h1" hidden="1">{"'Sheet1'!$L$16"}</definedName>
    <definedName name="_han23">#REF!</definedName>
    <definedName name="_hom2">#REF!</definedName>
    <definedName name="_hsm1">#REF!</definedName>
    <definedName name="_hsm2">1.1289</definedName>
    <definedName name="_hsn1">#REF!</definedName>
    <definedName name="_hsv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7" hidden="1">{"'Sheet1'!$L$16"}</definedName>
    <definedName name="_Key1" hidden="1">#REF!</definedName>
    <definedName name="_Key2" hidden="1">#REF!</definedName>
    <definedName name="_kl1">#REF!</definedName>
    <definedName name="_Lan1">{"Thuxm2.xls","Sheet1"}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u85">#REF!</definedName>
    <definedName name="_MAC12">#REF!</definedName>
    <definedName name="_MAC46">#REF!</definedName>
    <definedName name="_may2">#REF!</definedName>
    <definedName name="_may3">#REF!</definedName>
    <definedName name="_mx1">#REF!</definedName>
    <definedName name="_mx2">#REF!</definedName>
    <definedName name="_nc151">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NSO2" hidden="1">{"'Sheet1'!$L$16"}</definedName>
    <definedName name="_Order1" hidden="1">255</definedName>
    <definedName name="_Order2" hidden="1">255</definedName>
    <definedName name="_oto12">#REF!</definedName>
    <definedName name="_oto5">#REF!</definedName>
    <definedName name="_oto7">#REF!</definedName>
    <definedName name="_Ph30">#REF!</definedName>
    <definedName name="_phi10">#REF!</definedName>
    <definedName name="_phi1000">#REF!</definedName>
    <definedName name="_phi12">#REF!</definedName>
    <definedName name="_phi14">#REF!</definedName>
    <definedName name="_phi1500">#REF!</definedName>
    <definedName name="_phi16">#REF!</definedName>
    <definedName name="_phi18">#REF!</definedName>
    <definedName name="_phi20">#REF!</definedName>
    <definedName name="_phi2000">#REF!</definedName>
    <definedName name="_phi22">#REF!</definedName>
    <definedName name="_phi25">#REF!</definedName>
    <definedName name="_phi28">#REF!</definedName>
    <definedName name="_phi50">#REF!</definedName>
    <definedName name="_phi6">#REF!</definedName>
    <definedName name="_phi750">#REF!</definedName>
    <definedName name="_phi8">#REF!</definedName>
    <definedName name="_PL1">#REF!</definedName>
    <definedName name="_PL2">#REF!</definedName>
    <definedName name="_PXB80">#REF!</definedName>
    <definedName name="_rp95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0898">#REF!</definedName>
    <definedName name="_sua20">#REF!</definedName>
    <definedName name="_sua30">#REF!</definedName>
    <definedName name="_T10" hidden="1">{"'Sheet1'!$L$16"}</definedName>
    <definedName name="_t2" hidden="1">{"'Sheet1'!$L$16"}</definedName>
    <definedName name="_t5" hidden="1">{"'Sheet1'!$L$16"}</definedName>
    <definedName name="_t55" hidden="1">{"'Sheet1'!$L$16"}</definedName>
    <definedName name="_TB1">#REF!</definedName>
    <definedName name="_tbn3334">#REF!</definedName>
    <definedName name="_tct5">#REF!</definedName>
    <definedName name="_TG1">#REF!</definedName>
    <definedName name="_tg427">#REF!</definedName>
    <definedName name="_TH20">#REF!</definedName>
    <definedName name="_TK6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p3">#REF!</definedName>
    <definedName name="_to10">#REF!</definedName>
    <definedName name="_to7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t3" hidden="1">{"'Sheet1'!$L$16"}</definedName>
    <definedName name="_tz593">#REF!</definedName>
    <definedName name="_ui108">#REF!</definedName>
    <definedName name="_ui140">#REF!</definedName>
    <definedName name="_ui180">#REF!</definedName>
    <definedName name="_UT2">#REF!</definedName>
    <definedName name="_vl1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vm100">#REF!</definedName>
    <definedName name="_vm50">#REF!</definedName>
    <definedName name="_xb80">#REF!</definedName>
    <definedName name="_xm2">#REF!</definedName>
    <definedName name="_xm3">#REF!</definedName>
    <definedName name="_xm30">#REF!</definedName>
    <definedName name="_xm4">#REF!</definedName>
    <definedName name="_xm5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a.">#REF!</definedName>
    <definedName name="a_">#REF!</definedName>
    <definedName name="A_1">#N/A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1Xc7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AA_1">#N/A</definedName>
    <definedName name="aAAA">#REF!</definedName>
    <definedName name="aaaaa">#REF!</definedName>
    <definedName name="AB">#REF!</definedName>
    <definedName name="ac">3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#N/A</definedName>
    <definedName name="adb">#REF!</definedName>
    <definedName name="Address">#REF!</definedName>
    <definedName name="adg">#REF!</definedName>
    <definedName name="afasfsagfas" hidden="1">{#N/A,#N/A,FALSE,"Chi tiÆt"}</definedName>
    <definedName name="Ag_">#REF!</definedName>
    <definedName name="ag15F80">#REF!</definedName>
    <definedName name="ágjsdttưeỷỵthkjl" hidden="1">{"'Sheet1'!$L$16"}</definedName>
    <definedName name="ahnqiowlsdllf1" hidden="1">{"'Sheet1'!$L$16"}</definedName>
    <definedName name="alfa">#REF!</definedName>
    <definedName name="All_Item">#REF!</definedName>
    <definedName name="ALPIN">#N/A</definedName>
    <definedName name="ALPJYOU">#N/A</definedName>
    <definedName name="ALPTOI">#N/A</definedName>
    <definedName name="anfa">#REF!</definedName>
    <definedName name="anpha">#REF!</definedName>
    <definedName name="Antoan" hidden="1">{"'Sheet1'!$L$16"}</definedName>
    <definedName name="AoBok">#REF!</definedName>
    <definedName name="Aq">#REF!</definedName>
    <definedName name="aqw" hidden="1">{#N/A,#N/A,TRUE,"BT M200 da 10x20"}</definedName>
    <definedName name="as" hidden="1">{"'Sheet1'!$L$16"}</definedName>
    <definedName name="As_">#REF!</definedName>
    <definedName name="AS2DocOpenMode" hidden="1">"AS2DocumentEdit"</definedName>
    <definedName name="AS2HasNoAutoHeaderFooter">"OFF"</definedName>
    <definedName name="asd">#REF!</definedName>
    <definedName name="asf" hidden="1">{"'Sheet1'!$L$16"}</definedName>
    <definedName name="at1.5">#REF!</definedName>
    <definedName name="atg">#REF!</definedName>
    <definedName name="atgoi">#REF!</definedName>
    <definedName name="Av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KLXLNX2">#REF!</definedName>
    <definedName name="b_LL">#REF!</definedName>
    <definedName name="b_ll1">#REF!</definedName>
    <definedName name="B_tinh">#REF!</definedName>
    <definedName name="b_WL">#REF!</definedName>
    <definedName name="b_WL1">#REF!</definedName>
    <definedName name="b_WS">#REF!</definedName>
    <definedName name="b_ws1">#REF!</definedName>
    <definedName name="b60x">#REF!</definedName>
    <definedName name="B6Apha">#REF!</definedName>
    <definedName name="B6beta">#REF!</definedName>
    <definedName name="B6d">#REF!</definedName>
    <definedName name="B6phi">#REF!</definedName>
    <definedName name="B7Csau">#REF!</definedName>
    <definedName name="B7dset">#REF!</definedName>
    <definedName name="B7R">#REF!</definedName>
    <definedName name="b80x">#REF!</definedName>
    <definedName name="ba">#REF!</definedName>
    <definedName name="bac">{"Book1","Dt tonghop.xls"}</definedName>
    <definedName name="bac25d">#REF!</definedName>
    <definedName name="bac27d">#REF!</definedName>
    <definedName name="bac2d">#REF!</definedName>
    <definedName name="bac35d">#REF!</definedName>
    <definedName name="bac37d">#REF!</definedName>
    <definedName name="bac3d">#REF!</definedName>
    <definedName name="bac45d">#REF!</definedName>
    <definedName name="bac47d">#REF!</definedName>
    <definedName name="bac4d">#REF!</definedName>
    <definedName name="bac4d1">#REF!</definedName>
    <definedName name="bactham">#REF!</definedName>
    <definedName name="Bai_ducdam_coc">#REF!</definedName>
    <definedName name="ban">#REF!</definedName>
    <definedName name="ban_dan">#REF!</definedName>
    <definedName name="Bang_cly">#REF!</definedName>
    <definedName name="Bang_CVC">#REF!</definedName>
    <definedName name="bang_gia">#REF!</definedName>
    <definedName name="Bang_travl">#REF!</definedName>
    <definedName name="bang3">#REF!</definedName>
    <definedName name="bangcdtk">#REF!</definedName>
    <definedName name="bangchu">#REF!</definedName>
    <definedName name="Bangfs">#REF!</definedName>
    <definedName name="BangGiaVL_Q">#REF!</definedName>
    <definedName name="BangMa">#REF!</definedName>
    <definedName name="Bangtienluong">#REF!</definedName>
    <definedName name="bangtinh">#REF!</definedName>
    <definedName name="bangtk">#REF!</definedName>
    <definedName name="baotai">#REF!</definedName>
    <definedName name="BarData">#REF!</definedName>
    <definedName name="bay">#REF!</definedName>
    <definedName name="BB">#REF!</definedName>
    <definedName name="bbanqt">#REF!</definedName>
    <definedName name="bbb">#REF!</definedName>
    <definedName name="bbbb">#REF!</definedName>
    <definedName name="bbcn">#REF!</definedName>
    <definedName name="Bbtt">#REF!</definedName>
    <definedName name="bbvuong">#REF!</definedName>
    <definedName name="Bcb">#REF!</definedName>
    <definedName name="Bctt">#REF!</definedName>
    <definedName name="Be_duc_dam">#REF!</definedName>
    <definedName name="BE100M">#REF!</definedName>
    <definedName name="BE50M">#REF!</definedName>
    <definedName name="beepsound">#REF!</definedName>
    <definedName name="begin">#REF!</definedName>
    <definedName name="bengam">#REF!</definedName>
    <definedName name="benuoc">#REF!</definedName>
    <definedName name="beta">#REF!</definedName>
    <definedName name="Bgc">#REF!</definedName>
    <definedName name="bgincd">#REF!</definedName>
    <definedName name="bia">#REF!</definedName>
    <definedName name="bienbao">#REF!</definedName>
    <definedName name="bieu" hidden="1">{"'Sheet1'!$L$16"}</definedName>
    <definedName name="BINHTHANH1">#REF!</definedName>
    <definedName name="BINHTHANH2">#REF!</definedName>
    <definedName name="bkl">#REF!</definedName>
    <definedName name="blang">#REF!</definedName>
    <definedName name="Blc">#REF!</definedName>
    <definedName name="blkh">#REF!</definedName>
    <definedName name="blkh1">#REF!</definedName>
    <definedName name="BLOCK1">#REF!</definedName>
    <definedName name="BLOCK2">#REF!</definedName>
    <definedName name="BLOCK3">#REF!</definedName>
    <definedName name="Bmn">#REF!</definedName>
    <definedName name="Bnc">#REF!</definedName>
    <definedName name="bnc_2">#REF!</definedName>
    <definedName name="bnc3_2">#REF!</definedName>
    <definedName name="bnc4_2">#REF!</definedName>
    <definedName name="bnc4_5">#REF!</definedName>
    <definedName name="Bóa_can_3_m3KN_ph">#REF!</definedName>
    <definedName name="Bóa_khoan_TRC_15">#REF!</definedName>
    <definedName name="Bóa_khoan_VRM1500_800_H">#REF!</definedName>
    <definedName name="bom">#REF!</definedName>
    <definedName name="bon">#REF!</definedName>
    <definedName name="Book2">#REF!</definedName>
    <definedName name="BOQ">#REF!</definedName>
    <definedName name="Botanical2">#REF!</definedName>
    <definedName name="Botanical2.Jun">#REF!</definedName>
    <definedName name="botda">#REF!</definedName>
    <definedName name="Bsb">#REF!</definedName>
    <definedName name="bson">#REF!</definedName>
    <definedName name="Bstt">#REF!</definedName>
    <definedName name="BT">#REF!</definedName>
    <definedName name="BT_125">#REF!</definedName>
    <definedName name="BT_CT_Mong_Mo_Tru_Cau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i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cocM400">#REF!</definedName>
    <definedName name="btcqn">#REF!</definedName>
    <definedName name="btcqt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ham">#REF!</definedName>
    <definedName name="BTlotm100">#REF!</definedName>
    <definedName name="BTLT1pm">#REF!</definedName>
    <definedName name="BTLT3pm">#REF!</definedName>
    <definedName name="BTLTct">#REF!</definedName>
    <definedName name="BTLTHTDL">#REF!</definedName>
    <definedName name="BTLTHTHH">#REF!</definedName>
    <definedName name="btm1504x6">#REF!</definedName>
    <definedName name="BTN_CPDD_tuoi_nhua_lot">#REF!</definedName>
    <definedName name="Bua">#REF!</definedName>
    <definedName name="bua1.2">#REF!</definedName>
    <definedName name="bùc">{"Book1","Dt tonghop.xls"}</definedName>
    <definedName name="buoc">#REF!</definedName>
    <definedName name="BUOCSP01">#REF!</definedName>
    <definedName name="BUOCSP11">#REF!</definedName>
    <definedName name="BUOCSP12">#REF!</definedName>
    <definedName name="BUOCSPT10">#REF!</definedName>
    <definedName name="BUOCSPT2">#REF!</definedName>
    <definedName name="BUOCSPT22">#REF!</definedName>
    <definedName name="BUOCSPT3">#REF!</definedName>
    <definedName name="BUOCSPT403">#REF!</definedName>
    <definedName name="BUOCSPT4031">#REF!</definedName>
    <definedName name="BUOCSPT71">#REF!</definedName>
    <definedName name="BUOCSPT81">#REF!</definedName>
    <definedName name="BUOCSPT9">#REF!</definedName>
    <definedName name="BUOCSPT92">#REF!</definedName>
    <definedName name="Bust">#N/A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bx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5.">#REF!</definedName>
    <definedName name="Caåu_taùch_coïc_ñeå_queùt_bi_tum_coïc_daøi__20m">#REF!</definedName>
    <definedName name="cácte">#REF!</definedName>
    <definedName name="cao">#REF!</definedName>
    <definedName name="cap">#REF!</definedName>
    <definedName name="cap_DUL_va_TC">#REF!</definedName>
    <definedName name="cap0.7">#REF!</definedName>
    <definedName name="CAT">#REF!</definedName>
    <definedName name="catden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thep">#REF!</definedName>
    <definedName name="catuon">#REF!</definedName>
    <definedName name="cau_nho">#REF!</definedName>
    <definedName name="Caunho">#REF!</definedName>
    <definedName name="cay">#REF!</definedName>
    <definedName name="CBE50M">#REF!</definedName>
    <definedName name="CC">#REF!</definedName>
    <definedName name="cchong">#REF!</definedName>
    <definedName name="CÇn_cÈu_10_T">#REF!</definedName>
    <definedName name="CÇn_cÈu_16_T">#REF!</definedName>
    <definedName name="CÇn_cÈu_25_T">#REF!</definedName>
    <definedName name="CCS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D1PHA">#REF!</definedName>
    <definedName name="CDDD3PHA">#REF!</definedName>
    <definedName name="cdn">#REF!</definedName>
    <definedName name="Cdnum">#REF!</definedName>
    <definedName name="CDT">#REF!</definedName>
    <definedName name="Cells_Active">#REF!</definedName>
    <definedName name="CELPNT">#REF!</definedName>
    <definedName name="CELPNT2">#REF!</definedName>
    <definedName name="CÈu_long_mon_10_T">#REF!</definedName>
    <definedName name="CÈu_long_mon_30_T">#REF!</definedName>
    <definedName name="CF_NetIncome">#REF!</definedName>
    <definedName name="cfk">#REF!</definedName>
    <definedName name="chang1pm">#REF!</definedName>
    <definedName name="chang3pm">#REF!</definedName>
    <definedName name="changct">#REF!</definedName>
    <definedName name="changht">#REF!</definedName>
    <definedName name="changHTDL">#REF!</definedName>
    <definedName name="changHTHH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in">#REF!</definedName>
    <definedName name="chitiet">#REF!</definedName>
    <definedName name="CHSO4">#REF!</definedName>
    <definedName name="chung">66</definedName>
    <definedName name="City">#REF!</definedName>
    <definedName name="CK">#REF!</definedName>
    <definedName name="CL">#REF!</definedName>
    <definedName name="clech">#REF!</definedName>
    <definedName name="CLECT">#REF!</definedName>
    <definedName name="CLIEOS">#REF!</definedName>
    <definedName name="CLVC3">0.1</definedName>
    <definedName name="CLVC35">#REF!</definedName>
    <definedName name="CLVCTB">#REF!</definedName>
    <definedName name="CLVL">#REF!</definedName>
    <definedName name="CNM">#REF!</definedName>
    <definedName name="Co">#REF!</definedName>
    <definedName name="COAT_1">#N/A</definedName>
    <definedName name="coc">#REF!</definedName>
    <definedName name="Coc_BTCT">#REF!</definedName>
    <definedName name="cocbtct">#REF!</definedName>
    <definedName name="cocot">#REF!</definedName>
    <definedName name="cocott">#REF!</definedName>
    <definedName name="Code" hidden="1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2.7">#REF!</definedName>
    <definedName name="cong3.0">#REF!</definedName>
    <definedName name="cong3.5">#REF!</definedName>
    <definedName name="cong3.7">#REF!</definedName>
    <definedName name="cong4.0">#REF!</definedName>
    <definedName name="cong4.3">#REF!</definedName>
    <definedName name="cong4.5">#REF!</definedName>
    <definedName name="cong4.7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ntinue">#N/A</definedName>
    <definedName name="Copy_sheet">#REF!</definedName>
    <definedName name="coso">#REF!</definedName>
    <definedName name="coso2">#REF!</definedName>
    <definedName name="coso3">#REF!</definedName>
    <definedName name="coso4">#REF!</definedName>
    <definedName name="coso5">#REF!</definedName>
    <definedName name="coso6">#REF!</definedName>
    <definedName name="coso7">#REF!</definedName>
    <definedName name="coso8">#REF!</definedName>
    <definedName name="coso9">#REF!</definedName>
    <definedName name="Cost">#REF!</definedName>
    <definedName name="Cot12b">#REF!</definedName>
    <definedName name="cot7.5">#REF!</definedName>
    <definedName name="cot8.5">#REF!</definedName>
    <definedName name="cotdo">#REF!</definedName>
    <definedName name="cottron">#REF!</definedName>
    <definedName name="cotvuong">#REF!</definedName>
    <definedName name="Country">#REF!</definedName>
    <definedName name="COVER">#REF!</definedName>
    <definedName name="cp">#REF!</definedName>
    <definedName name="cp.1">#REF!</definedName>
    <definedName name="cp.2">#REF!</definedName>
    <definedName name="CPC">#REF!</definedName>
    <definedName name="cpdd1">#REF!</definedName>
    <definedName name="cpdd2">#REF!</definedName>
    <definedName name="CPHA">#REF!</definedName>
    <definedName name="cpk">#REF!</definedName>
    <definedName name="cps">#REF!</definedName>
    <definedName name="CPVC100">#REF!</definedName>
    <definedName name="CPVC35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u">#REF!</definedName>
    <definedName name="csd3p">#REF!</definedName>
    <definedName name="csddg1p">#REF!</definedName>
    <definedName name="csddt1p">#REF!</definedName>
    <definedName name="csDesignMode">1</definedName>
    <definedName name="CSHT">#REF!</definedName>
    <definedName name="csht3p">#REF!</definedName>
    <definedName name="CSMBA">#REF!</definedName>
    <definedName name="ct">#REF!</definedName>
    <definedName name="CT_50">#REF!</definedName>
    <definedName name="ctbb">#REF!</definedName>
    <definedName name="CTCT1" hidden="1">{"'Sheet1'!$L$16"}</definedName>
    <definedName name="ctdn9697">#REF!</definedName>
    <definedName name="CTDZ">#REF!</definedName>
    <definedName name="CTHT">#REF!</definedName>
    <definedName name="ctiep">#REF!</definedName>
    <definedName name="CTIET">#REF!</definedName>
    <definedName name="CTieu_H">#REF!</definedName>
    <definedName name="CTieuXB">#REF!</definedName>
    <definedName name="ctmai">#REF!</definedName>
    <definedName name="ctong">#REF!</definedName>
    <definedName name="CTÖØ">#REF!</definedName>
    <definedName name="ctre">#REF!</definedName>
    <definedName name="CTrinhin">#REF!</definedName>
    <definedName name="Cty_TNHH_HYDRO_AGRI">#REF!</definedName>
    <definedName name="CTY_VTKTNN_CAÀN_THÔ">#REF!</definedName>
    <definedName name="cu">#REF!</definedName>
    <definedName name="CU_LY">#REF!</definedName>
    <definedName name="CUCHI">#REF!</definedName>
    <definedName name="cui">#REF!</definedName>
    <definedName name="CuLy">#REF!</definedName>
    <definedName name="CuLy_Q">#REF!</definedName>
    <definedName name="cung" hidden="1">{"'Sheet1'!$L$16"}</definedName>
    <definedName name="cuoc_vc">#REF!</definedName>
    <definedName name="CuocVC">#REF!</definedName>
    <definedName name="cuoinam">#REF!</definedName>
    <definedName name="CURRENCY">#REF!</definedName>
    <definedName name="current">#REF!</definedName>
    <definedName name="CVC_Q">#REF!</definedName>
    <definedName name="CX">#REF!</definedName>
    <definedName name="d">#REF!</definedName>
    <definedName name="d_">#REF!</definedName>
    <definedName name="D_7101A_B">#REF!</definedName>
    <definedName name="d1_">#REF!</definedName>
    <definedName name="D1Z">#REF!</definedName>
    <definedName name="d2_">#REF!</definedName>
    <definedName name="d3_">#REF!</definedName>
    <definedName name="D4Z">#REF!</definedName>
    <definedName name="DA">#REF!</definedName>
    <definedName name="da05.1">#REF!</definedName>
    <definedName name="da05_1">#REF!</definedName>
    <definedName name="da1.2">#REF!</definedName>
    <definedName name="da1_2">#REF!</definedName>
    <definedName name="da1x22">#REF!</definedName>
    <definedName name="da1x23">#REF!</definedName>
    <definedName name="da1x24">#REF!</definedName>
    <definedName name="da1x25">#REF!</definedName>
    <definedName name="da2.4">#REF!</definedName>
    <definedName name="da4.6">#REF!</definedName>
    <definedName name="da4_6">#REF!</definedName>
    <definedName name="da6_8">#REF!</definedName>
    <definedName name="dahb">#REF!</definedName>
    <definedName name="dahg">#REF!</definedName>
    <definedName name="dahnlt">#REF!</definedName>
    <definedName name="dahoc">#REF!</definedName>
    <definedName name="Dalan">#REF!</definedName>
    <definedName name="DALANPASTE">#REF!</definedName>
    <definedName name="dam">78000</definedName>
    <definedName name="dam_24">#REF!</definedName>
    <definedName name="dam1.5KW">#REF!</definedName>
    <definedName name="dam8.5">#REF!</definedName>
    <definedName name="damban1KW">#REF!</definedName>
    <definedName name="DamNgang">#REF!</definedName>
    <definedName name="danducsan">#REF!</definedName>
    <definedName name="danop">#REF!</definedName>
    <definedName name="dapdbm1">#REF!</definedName>
    <definedName name="dapdbm2">#REF!</definedName>
    <definedName name="dat">#REF!</definedName>
    <definedName name="data">#REF!</definedName>
    <definedName name="DATA_DATA2_List">#REF!</definedName>
    <definedName name="data1" hidden="1">#REF!</definedName>
    <definedName name="Data11">#REF!</definedName>
    <definedName name="data2" hidden="1">#REF!</definedName>
    <definedName name="data3" hidden="1">#REF!</definedName>
    <definedName name="Data41">#REF!</definedName>
    <definedName name="_xlnm.Database">#REF!</definedName>
    <definedName name="datak">#REF!</definedName>
    <definedName name="datal">#REF!</definedName>
    <definedName name="DATATKDT">#REF!</definedName>
    <definedName name="dathai">#REF!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#REF!</definedName>
    <definedName name="dayccham">#REF!</definedName>
    <definedName name="daydien">#REF!</definedName>
    <definedName name="daymong">#REF!</definedName>
    <definedName name="dayno">#REF!</definedName>
    <definedName name="dban">#REF!</definedName>
    <definedName name="dbln">#REF!</definedName>
    <definedName name="dbs">#REF!</definedName>
    <definedName name="dcct">#REF!</definedName>
    <definedName name="dch511a">#REF!</definedName>
    <definedName name="dch511b">#REF!</definedName>
    <definedName name="dch632a">#REF!</definedName>
    <definedName name="dch632b">#REF!</definedName>
    <definedName name="dchcn">#REF!</definedName>
    <definedName name="dche">#REF!</definedName>
    <definedName name="dchm">#REF!</definedName>
    <definedName name="DD">#REF!</definedName>
    <definedName name="ddabm">#REF!</definedName>
    <definedName name="dday">#REF!</definedName>
    <definedName name="ddbm500">#REF!</definedName>
    <definedName name="ddd">#REF!</definedName>
    <definedName name="dden">#REF!</definedName>
    <definedName name="de">#REF!</definedName>
    <definedName name="DEMI1">#N/A</definedName>
    <definedName name="DEMI2">#N/A</definedName>
    <definedName name="den_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gfhghghjjjhj" hidden="1">{"'Sheet1'!$L$16"}</definedName>
    <definedName name="dfh" hidden="1">{"'Sheet1'!$L$16"}</definedName>
    <definedName name="dfsd" hidden="1">{"'Sheet1'!$L$16"}</definedName>
    <definedName name="dfsfsd" hidden="1">{"'Sheet1'!$L$16"}</definedName>
    <definedName name="dg_5cau">#REF!</definedName>
    <definedName name="dg_cau">#REF!</definedName>
    <definedName name="DG1M3BETONG">#REF!</definedName>
    <definedName name="dgbdII">#REF!</definedName>
    <definedName name="dgc">#REF!</definedName>
    <definedName name="DGCTI592">#REF!</definedName>
    <definedName name="dgd">#REF!</definedName>
    <definedName name="dgghgg" hidden="1">{"'Sheet1'!$L$16"}</definedName>
    <definedName name="dghp">#REF!</definedName>
    <definedName name="dgnc">#REF!</definedName>
    <definedName name="dgqndn">#REF!</definedName>
    <definedName name="DGTV">#REF!</definedName>
    <definedName name="dgvl">#REF!</definedName>
    <definedName name="dhb">#REF!</definedName>
    <definedName name="dhom">#REF!</definedName>
    <definedName name="dien">#REF!</definedName>
    <definedName name="dientichck">#REF!</definedName>
    <definedName name="dim">#REF!</definedName>
    <definedName name="dinh5">#REF!</definedName>
    <definedName name="dinhmong">#REF!</definedName>
    <definedName name="Discount" hidden="1">#REF!</definedName>
    <definedName name="display_area_2" hidden="1">#REF!</definedName>
    <definedName name="dk">#REF!</definedName>
    <definedName name="DKCO">#REF!</definedName>
    <definedName name="dkincd">#REF!</definedName>
    <definedName name="DKNO">#REF!</definedName>
    <definedName name="dkythue">#REF!</definedName>
    <definedName name="dl">#REF!</definedName>
    <definedName name="DLCC">#REF!</definedName>
    <definedName name="dm56bxd">#REF!</definedName>
    <definedName name="dmat">#REF!</definedName>
    <definedName name="dmdv">#REF!</definedName>
    <definedName name="dmh">#REF!</definedName>
    <definedName name="DMH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ument_array">{"Thuxm2.xls","Sheet1"}</definedName>
    <definedName name="Documents_array">#REF!</definedName>
    <definedName name="dola">#REF!</definedName>
    <definedName name="don_gia_M.NC">IF(#REF!="  - M¸y c¾t",24641,IF(#REF!="  - M¸y hµn",106813,IF(#REF!="  - M¸y c­a",24641,IF(#REF!="  - M¸y khoan",71531,IF(#REF!="  - M¸y mµi",20045,IF(#REF!="  - M¸y phay",12984,IF(#REF!="  - M¸y tiÖn",39413,IF(#REF!="  - Nh©n c«ng",14320,0))))))))</definedName>
    <definedName name="don_gia_VL">IF(#REF!="  - ¤ xy",35000,IF(#REF!="  - §Êt ®Ìn",6000,IF(#REF!="  - Que hµn",7500,0)))</definedName>
    <definedName name="Dong_coc">#REF!</definedName>
    <definedName name="drda">#REF!</definedName>
    <definedName name="drdat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nc">#REF!</definedName>
    <definedName name="ds3pvl">#REF!</definedName>
    <definedName name="DSet">#REF!</definedName>
    <definedName name="DSPK1p1nc">#REF!</definedName>
    <definedName name="DSPK1p1vl">#REF!</definedName>
    <definedName name="DSPK1pnc">#REF!</definedName>
    <definedName name="DSPK1pvl">#REF!</definedName>
    <definedName name="DSTD_Clear">[0]!DSTD_Clear</definedName>
    <definedName name="DSUMDATA">#REF!</definedName>
    <definedName name="Dt_">#REF!</definedName>
    <definedName name="DTBH">#REF!</definedName>
    <definedName name="DThmDU" hidden="1">{"'Sheet1'!$L$16"}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T">#REF!</definedName>
    <definedName name="dttdb">#REF!</definedName>
    <definedName name="dttdg">#REF!</definedName>
    <definedName name="dui">#REF!</definedName>
    <definedName name="Duong_dau_cau">#REF!</definedName>
    <definedName name="DutoanDongmo">#REF!</definedName>
    <definedName name="DX">#REF!</definedName>
    <definedName name="dxd">#REF!</definedName>
    <definedName name="DY">#REF!</definedName>
    <definedName name="E_p">#REF!</definedName>
    <definedName name="Ea">2100000</definedName>
    <definedName name="Eb">240000</definedName>
    <definedName name="EBT">#REF!</definedName>
    <definedName name="Ecdc">#REF!</definedName>
    <definedName name="eee">#REF!</definedName>
    <definedName name="Emai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st._Vol">#REF!</definedName>
    <definedName name="ETCDC">#REF!</definedName>
    <definedName name="etgrgjhkkkj" hidden="1">{"'Sheet1'!$L$16"}</definedName>
    <definedName name="ex">#REF!</definedName>
    <definedName name="EXC">#REF!</definedName>
    <definedName name="EXCH">#REF!</definedName>
    <definedName name="EXPORT">#REF!</definedName>
    <definedName name="ey">#REF!</definedName>
    <definedName name="F">#REF!</definedName>
    <definedName name="F1bo">#REF!</definedName>
    <definedName name="F20B86">#REF!</definedName>
    <definedName name="f82E46">#REF!</definedName>
    <definedName name="f92F56">#REF!</definedName>
    <definedName name="fa">#REF!</definedName>
    <definedName name="fáaafafaf" hidden="1">{"'Sheet1'!$L$16"}</definedName>
    <definedName name="fac">#REF!</definedName>
    <definedName name="FACTOR">#REF!</definedName>
    <definedName name="fasfaga" hidden="1">{"'Sheet1'!$L$16"}</definedName>
    <definedName name="Fax">#REF!</definedName>
    <definedName name="Fay">#REF!</definedName>
    <definedName name="fc_">#REF!</definedName>
    <definedName name="fcoc">#REF!</definedName>
    <definedName name="FCode" hidden="1">#REF!</definedName>
    <definedName name="fdsfsdfd" hidden="1">{"'Sheet1'!$L$16"}</definedName>
    <definedName name="fffffffffffffff" hidden="1">{"'Sheet1'!$L$16"}</definedName>
    <definedName name="ffgr" hidden="1">{"'Sheet1'!$L$16"}</definedName>
    <definedName name="Fg">#REF!</definedName>
    <definedName name="Fi">#REF!</definedName>
    <definedName name="Fi_f">#REF!</definedName>
    <definedName name="FIL">#REF!</definedName>
    <definedName name="FILE">#REF!</definedName>
    <definedName name="FlexZZ">#REF!</definedName>
    <definedName name="fnfjfsfgjknkbf" hidden="1">{"'Sheet1'!$L$16"}</definedName>
    <definedName name="Fng">#REF!</definedName>
    <definedName name="FO">#N/A</definedName>
    <definedName name="FP_1">#N/A</definedName>
    <definedName name="fs">#REF!</definedName>
    <definedName name="fsdfdsf" hidden="1">{"'Sheet1'!$L$16"}</definedName>
    <definedName name="Ft">#REF!</definedName>
    <definedName name="Ft_">#REF!</definedName>
    <definedName name="ftd">#REF!</definedName>
    <definedName name="fth">#REF!</definedName>
    <definedName name="fv">#REF!</definedName>
    <definedName name="Fy_">#REF!</definedName>
    <definedName name="g_">#REF!</definedName>
    <definedName name="g_1">#REF!</definedName>
    <definedName name="G_2">#REF!</definedName>
    <definedName name="g_3">#REF!</definedName>
    <definedName name="gachtuy">#REF!</definedName>
    <definedName name="gas">#REF!</definedName>
    <definedName name="GC">#REF!</definedName>
    <definedName name="gchi">#REF!</definedName>
    <definedName name="GCS">#REF!</definedName>
    <definedName name="gd">#REF!</definedName>
    <definedName name="gd.">#REF!</definedName>
    <definedName name="gdfgdfgdf" hidden="1">{"'Sheet1'!$L$16"}</definedName>
    <definedName name="GDTD">#REF!</definedName>
    <definedName name="ghhjkjjk" hidden="1">{"'Sheet1'!$L$16"}</definedName>
    <definedName name="ghip">#REF!</definedName>
    <definedName name="ghjkkj" hidden="1">{"'Sheet1'!$L$16"}</definedName>
    <definedName name="Gia_CT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ri_1BTN">#REF!</definedName>
    <definedName name="gia_tri_2BTN">#REF!</definedName>
    <definedName name="gia_tri_3BTN">#REF!</definedName>
    <definedName name="Gia_VT">#REF!</definedName>
    <definedName name="giam">#REF!</definedName>
    <definedName name="giam3331">#REF!</definedName>
    <definedName name="GIAVLIEUTN">#REF!</definedName>
    <definedName name="giaydau">#REF!</definedName>
    <definedName name="Giocong">#REF!</definedName>
    <definedName name="gl3p">#REF!</definedName>
    <definedName name="gld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VAP1">#REF!</definedName>
    <definedName name="GOVAP2">#REF!</definedName>
    <definedName name="GP">#REF!</definedName>
    <definedName name="GRFICM">#REF!</definedName>
    <definedName name="Gst">#REF!</definedName>
    <definedName name="gt">#REF!</definedName>
    <definedName name="Gtbtt">#REF!</definedName>
    <definedName name="gtc">#REF!</definedName>
    <definedName name="gthep">1</definedName>
    <definedName name="GTRI">#REF!</definedName>
    <definedName name="GTXL">#REF!</definedName>
    <definedName name="gvon">#REF!</definedName>
    <definedName name="gx">#REF!</definedName>
    <definedName name="Gxltt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H_30">#REF!</definedName>
    <definedName name="h_d">#REF!</definedName>
    <definedName name="H_THUCHTHH">#REF!</definedName>
    <definedName name="H_THUCTT">#REF!</definedName>
    <definedName name="h0">#REF!</definedName>
    <definedName name="h18x">#REF!</definedName>
    <definedName name="h30x">#REF!</definedName>
    <definedName name="ha.">#REF!</definedName>
    <definedName name="hai" hidden="1">{"'Sheet1'!$L$16"}</definedName>
    <definedName name="han23KW">#REF!</definedName>
    <definedName name="Hang_muc_khac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b.">#REF!</definedName>
    <definedName name="Hbb">#REF!</definedName>
    <definedName name="Hbtt">#REF!</definedName>
    <definedName name="hc.">#REF!</definedName>
    <definedName name="HCM">#REF!</definedName>
    <definedName name="Hctt">#REF!</definedName>
    <definedName name="Hdb">#REF!</definedName>
    <definedName name="hdd">#REF!</definedName>
    <definedName name="hdn">#REF!</definedName>
    <definedName name="Hdtt">#REF!</definedName>
    <definedName name="Heä_soá_laép_xaø_H">1.7</definedName>
    <definedName name="heä_soá_sình_laày">#REF!</definedName>
    <definedName name="heso">#REF!</definedName>
    <definedName name="hg">#REF!</definedName>
    <definedName name="HH">#REF!</definedName>
    <definedName name="HHcat">#REF!</definedName>
    <definedName name="HHda">#REF!</definedName>
    <definedName name="hhhh">#REF!</definedName>
    <definedName name="HHTT">#REF!</definedName>
    <definedName name="HiddenRows" hidden="1">#REF!</definedName>
    <definedName name="hien">#REF!</definedName>
    <definedName name="Hiep" hidden="1">{"'Sheet1'!$L$16"}</definedName>
    <definedName name="Hinh_thuc">#REF!</definedName>
    <definedName name="HM">#REF!</definedName>
    <definedName name="Hmong">#REF!</definedName>
    <definedName name="ho">#REF!</definedName>
    <definedName name="hoc">55000</definedName>
    <definedName name="HOCMON">#REF!</definedName>
    <definedName name="holan">#REF!</definedName>
    <definedName name="HOME_MANP">#REF!</definedName>
    <definedName name="HOMEOFFICE_COST">#REF!</definedName>
    <definedName name="hoten">#REF!</definedName>
    <definedName name="hotrongcay">#REF!</definedName>
    <definedName name="Hoü_vaì_tãn">#REF!</definedName>
    <definedName name="Hp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KK35">#REF!</definedName>
    <definedName name="HSLX">#REF!</definedName>
    <definedName name="HSLXH">1.7</definedName>
    <definedName name="HSLXP">#REF!</definedName>
    <definedName name="hsmk">#REF!</definedName>
    <definedName name="hsn">#REF!</definedName>
    <definedName name="hsnc_cau">1.626</definedName>
    <definedName name="hsnc_cau2">1.626</definedName>
    <definedName name="hsnc_d">1.6356</definedName>
    <definedName name="hsnc_d2">1.6356</definedName>
    <definedName name="hsnk">#REF!</definedName>
    <definedName name="HSSL">#REF!</definedName>
    <definedName name="hßm4">#REF!</definedName>
    <definedName name="Hstt">#REF!</definedName>
    <definedName name="hsUd">#REF!</definedName>
    <definedName name="HSVC1">#REF!</definedName>
    <definedName name="HSVC2">#REF!</definedName>
    <definedName name="HSVC3">#REF!</definedName>
    <definedName name="hsvk">#REF!</definedName>
    <definedName name="hsvl2">1</definedName>
    <definedName name="HT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tk">#REF!</definedName>
    <definedName name="HTVL">#REF!</definedName>
    <definedName name="hu" hidden="1">{"'Sheet1'!$L$16"}</definedName>
    <definedName name="hui" hidden="1">{"'Sheet1'!$L$16"}</definedName>
    <definedName name="hung">#REF!</definedName>
    <definedName name="huy" hidden="1">{"'Sheet1'!$L$16"}</definedName>
    <definedName name="HUYHAN">#REF!</definedName>
    <definedName name="HV">#N/A</definedName>
    <definedName name="hvt">#REF!</definedName>
    <definedName name="hvtb">#REF!</definedName>
    <definedName name="hvttt">#REF!</definedName>
    <definedName name="I">#REF!</definedName>
    <definedName name="I_p">#REF!</definedName>
    <definedName name="IDLAB_COST">#REF!</definedName>
    <definedName name="IMPORT">#REF!</definedName>
    <definedName name="in">#REF!</definedName>
    <definedName name="in_trang_07BCQLKT">#REF!</definedName>
    <definedName name="INBCQLKT01">#REF!</definedName>
    <definedName name="INBCQLKT02">#REF!</definedName>
    <definedName name="INBCQLKT03">#REF!</definedName>
    <definedName name="INBCQLKT04">#REF!</definedName>
    <definedName name="INBCQLKT05">#REF!</definedName>
    <definedName name="INBCQLKT06">#REF!</definedName>
    <definedName name="INBCQLKT07">#REF!</definedName>
    <definedName name="INBCQLKT08">#REF!</definedName>
    <definedName name="INBCQLKT09">#REF!</definedName>
    <definedName name="INBCQLKT10">#REF!</definedName>
    <definedName name="IND_LAB">#REF!</definedName>
    <definedName name="INDMANP">#REF!</definedName>
    <definedName name="Ing">#REF!</definedName>
    <definedName name="inprogram">#REF!</definedName>
    <definedName name="INPUT">#REF!</definedName>
    <definedName name="INPUT1">#REF!</definedName>
    <definedName name="IO_1">#N/A</definedName>
    <definedName name="Ip">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xy">#REF!</definedName>
    <definedName name="j">#REF!</definedName>
    <definedName name="j356C8">#REF!</definedName>
    <definedName name="jhnjnn">#REF!</definedName>
    <definedName name="jkgyuiytủeyêttẻ">{"Book1","Dt tonghop.xls"}</definedName>
    <definedName name="K">#REF!</definedName>
    <definedName name="k..">#REF!</definedName>
    <definedName name="KA">#REF!</definedName>
    <definedName name="ka.">#REF!</definedName>
    <definedName name="KAE">#REF!</definedName>
    <definedName name="KAS">#REF!</definedName>
    <definedName name="KB">{"Book1"}</definedName>
    <definedName name="kcdd">#REF!</definedName>
    <definedName name="kcg">#REF!</definedName>
    <definedName name="kcong">#REF!</definedName>
    <definedName name="KDC">#REF!</definedName>
    <definedName name="kdggfcbvhcbvsjgfdjvgckjbv" hidden="1">{"'Sheet1'!$L$16"}</definedName>
    <definedName name="kdien">#REF!</definedName>
    <definedName name="KE_HOACH_VON_PHU_THU">#REF!</definedName>
    <definedName name="kh">#REF!</definedName>
    <definedName name="KH_Chang">#REF!</definedName>
    <definedName name="KHAC">#REF!</definedName>
    <definedName name="khac1">#REF!</definedName>
    <definedName name="khac2">#REF!</definedName>
    <definedName name="KHldatcat">#REF!</definedName>
    <definedName name="KHOAN">#REF!</definedName>
    <definedName name="khoanda">#REF!</definedName>
    <definedName name="KHOANXICH131">#REF!</definedName>
    <definedName name="KHOANXICH3">#REF!</definedName>
    <definedName name="khongtruotgia" hidden="1">{"'Sheet1'!$L$16"}</definedName>
    <definedName name="KhuyenmaiUPS">"AutoShape 264"</definedName>
    <definedName name="kiem">#REF!</definedName>
    <definedName name="Kiem_tra_trung_ten">#REF!</definedName>
    <definedName name="kipdien">#REF!</definedName>
    <definedName name="kj">#REF!</definedName>
    <definedName name="KKE_Sheet10_List">#REF!</definedName>
    <definedName name="kkk">#REF!</definedName>
    <definedName name="kl">#REF!</definedName>
    <definedName name="klc">#REF!</definedName>
    <definedName name="klctbb">#REF!</definedName>
    <definedName name="kll">#REF!</definedName>
    <definedName name="KLTHDN">#REF!</definedName>
    <definedName name="KLVANKHUON">#REF!</definedName>
    <definedName name="Kng">#REF!</definedName>
    <definedName name="KP">#REF!</definedName>
    <definedName name="kp1ph">#REF!</definedName>
    <definedName name="Ks">#REF!</definedName>
    <definedName name="KSTK">#REF!</definedName>
    <definedName name="ktc">#REF!</definedName>
    <definedName name="Ktra_Sheet">#REF!</definedName>
    <definedName name="KVC">#REF!</definedName>
    <definedName name="Kxc">#REF!</definedName>
    <definedName name="Kxp">#REF!</definedName>
    <definedName name="KÝch_100_T">#REF!</definedName>
    <definedName name="KÝch_200_T">#REF!</definedName>
    <definedName name="KÝch_50_T">#REF!</definedName>
    <definedName name="L">#REF!</definedName>
    <definedName name="l_1">#REF!</definedName>
    <definedName name="L_mong">#REF!</definedName>
    <definedName name="l1d">#REF!</definedName>
    <definedName name="LABEL">#REF!</definedName>
    <definedName name="LAMTUBE">#REF!</definedName>
    <definedName name="Lan">{"Thuxm2.xls","Sheet1"}</definedName>
    <definedName name="lancan">#REF!</definedName>
    <definedName name="lanhto">#REF!</definedName>
    <definedName name="lao_keo_dam_cau">#REF!</definedName>
    <definedName name="Lb">#REF!</definedName>
    <definedName name="lcoc">#REF!</definedName>
    <definedName name="Ld">#REF!</definedName>
    <definedName name="Ldatcat">#REF!</definedName>
    <definedName name="le">#REF!</definedName>
    <definedName name="lh">#REF!</definedName>
    <definedName name="line23_1">#N/A</definedName>
    <definedName name="LINH" hidden="1">{"'Sheet1'!$L$16"}</definedName>
    <definedName name="list">#REF!</definedName>
    <definedName name="ljvjvvgbcjbxkgukgilbncvkvnkmbjv" hidden="1">{#N/A,#N/A,FALSE,"Chi tiÆt"}</definedName>
    <definedName name="LK_hathe">#REF!</definedName>
    <definedName name="ll">#REF!</definedName>
    <definedName name="Lmk">#REF!</definedName>
    <definedName name="LN">#REF!</definedName>
    <definedName name="Lnsc">#REF!</definedName>
    <definedName name="Lo">#REF!</definedName>
    <definedName name="LO283K">#REF!</definedName>
    <definedName name="LO815K">#REF!</definedName>
    <definedName name="loai">#REF!</definedName>
    <definedName name="LOAI_DUONG">#REF!</definedName>
    <definedName name="Loai_TD">#REF!</definedName>
    <definedName name="LOAISP01">#REF!</definedName>
    <definedName name="LOAISP11">#REF!</definedName>
    <definedName name="LOAISP12">#REF!</definedName>
    <definedName name="LOAISPT10">#REF!</definedName>
    <definedName name="LOAISPT2">#REF!</definedName>
    <definedName name="LOAISPT22">#REF!</definedName>
    <definedName name="LOAISPT3">#REF!</definedName>
    <definedName name="LOAISPT403">#REF!</definedName>
    <definedName name="LOAISPT4031">#REF!</definedName>
    <definedName name="LOAISPT71">#REF!</definedName>
    <definedName name="LOAISPT81">#REF!</definedName>
    <definedName name="LOAISPT9">#REF!</definedName>
    <definedName name="LOAISPT91">#REF!</definedName>
    <definedName name="LOAISPT92">#REF!</definedName>
    <definedName name="LoaixeH">#REF!</definedName>
    <definedName name="LoaixeXB">#REF!</definedName>
    <definedName name="long">#REF!</definedName>
    <definedName name="LOOP">#REF!</definedName>
    <definedName name="lrung">#REF!</definedName>
    <definedName name="lt" hidden="1">#REF!</definedName>
    <definedName name="LTrai" hidden="1">#REF!</definedName>
    <definedName name="ltre">#REF!</definedName>
    <definedName name="luoichanrac">#REF!</definedName>
    <definedName name="luong">#REF!</definedName>
    <definedName name="luubaocao">#REF!</definedName>
    <definedName name="lVC">#REF!</definedName>
    <definedName name="m" hidden="1">{"'Sheet1'!$L$16"}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cro2">#REF!</definedName>
    <definedName name="Macro3">#REF!</definedName>
    <definedName name="MAHANG">#REF!</definedName>
    <definedName name="mahang_x">#REF!</definedName>
    <definedName name="MAJ_CON_EQP">#REF!</definedName>
    <definedName name="manhap">#REF!</definedName>
    <definedName name="MANPP">#REF!</definedName>
    <definedName name="MANV">#REF!</definedName>
    <definedName name="MANV1">#REF!</definedName>
    <definedName name="MAÕCOÙ">#REF!</definedName>
    <definedName name="MAÕNÔÏ">#REF!</definedName>
    <definedName name="MAT_1">#N/A</definedName>
    <definedName name="Mat_cau">#REF!</definedName>
    <definedName name="MATP_GT">#REF!</definedName>
    <definedName name="Mau" hidden="1">{"'Sheet1'!$L$16"}</definedName>
    <definedName name="MAVANKHUON">#REF!</definedName>
    <definedName name="MAVLTHDN">#REF!</definedName>
    <definedName name="maxuat">#REF!</definedName>
    <definedName name="MAY">#REF!</definedName>
    <definedName name="May_bom_nuíc_10.0_CV">#REF!</definedName>
    <definedName name="May_bom_nuíc_15.0_CV">#REF!</definedName>
    <definedName name="May_bom_nuíc_20.0_CV">#REF!</definedName>
    <definedName name="May_bom_nuíc_20_KW">#REF!</definedName>
    <definedName name="May_bom_nuíc_45.0_CV">#REF!</definedName>
    <definedName name="May_cat_uèn">#REF!</definedName>
    <definedName name="may_dao0.4m3">#REF!</definedName>
    <definedName name="May_dao0.8m3">#REF!</definedName>
    <definedName name="May_dao1.25m3">#REF!</definedName>
    <definedName name="May_dÇm_ban_1_KW">#REF!</definedName>
    <definedName name="May_dÇm_dïi_1.5_KW">#REF!</definedName>
    <definedName name="May_dong_cäc_1.2_T">#REF!</definedName>
    <definedName name="May_dong_cäc_1.8_T">#REF!</definedName>
    <definedName name="May_dong_cäc_2.5_T">#REF!</definedName>
    <definedName name="May_han_23_KW">#REF!</definedName>
    <definedName name="May_khoan_4.5_KW">#REF!</definedName>
    <definedName name="May_khoan_BT_1.5KW">#REF!</definedName>
    <definedName name="May_luån_cap_15_KW">#REF!</definedName>
    <definedName name="May_mai_2.7_KW">#REF!</definedName>
    <definedName name="May_nÐn_khÝ_10m3_ph">#REF!</definedName>
    <definedName name="May_nÐn_khÝ_4_m3_ph">#REF!</definedName>
    <definedName name="May_nÐn_khÝ_9m3_ph">#REF!</definedName>
    <definedName name="May_ñi_110_CV">#REF!</definedName>
    <definedName name="May_phun_son">#REF!</definedName>
    <definedName name="May_trén_vua_250_lÝt">#REF!</definedName>
    <definedName name="May_trén_vua_80_lÝt">#REF!</definedName>
    <definedName name="May_vËn_thang_0.8_T">#REF!</definedName>
    <definedName name="maybua">#REF!</definedName>
    <definedName name="maycay">#REF!</definedName>
    <definedName name="mayui110">#REF!</definedName>
    <definedName name="Mba1p">#REF!</definedName>
    <definedName name="Mba3p">#REF!</definedName>
    <definedName name="Mbb3p">#REF!</definedName>
    <definedName name="Mbn1p">#REF!</definedName>
    <definedName name="MBT">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e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F_1">#N/A</definedName>
    <definedName name="MG_A">#REF!</definedName>
    <definedName name="mgiam">#REF!</definedName>
    <definedName name="mh">#REF!</definedName>
    <definedName name="mi">#REF!</definedName>
    <definedName name="mn">#REF!</definedName>
    <definedName name="mnkhi">#REF!</definedName>
    <definedName name="MNPP">#REF!</definedName>
    <definedName name="MODIFY">#REF!</definedName>
    <definedName name="mong1pm">#REF!</definedName>
    <definedName name="mong3pm">#REF!</definedName>
    <definedName name="mongbang">#REF!</definedName>
    <definedName name="mongct">#REF!</definedName>
    <definedName name="mongdon">#REF!</definedName>
    <definedName name="monght">#REF!</definedName>
    <definedName name="mongHTDL">#REF!</definedName>
    <definedName name="mongHTHH">#REF!</definedName>
    <definedName name="mongneo1pm">#REF!</definedName>
    <definedName name="mongneo3pm">#REF!</definedName>
    <definedName name="mongneoct">#REF!</definedName>
    <definedName name="mongneoht">#REF!</definedName>
    <definedName name="mongneoHTDL">#REF!</definedName>
    <definedName name="mongneoHTHH">#REF!</definedName>
    <definedName name="Morong">#REF!</definedName>
    <definedName name="Morong4054_85">#REF!</definedName>
    <definedName name="morong4054_98">#REF!</definedName>
    <definedName name="Moùng">#REF!</definedName>
    <definedName name="Mr">#REF!</definedName>
    <definedName name="mrai">#REF!</definedName>
    <definedName name="ms">#REF!</definedName>
    <definedName name="msan">#REF!</definedName>
    <definedName name="MSCT">#REF!</definedName>
    <definedName name="MST">#REF!</definedName>
    <definedName name="MTMAC12">#REF!</definedName>
    <definedName name="mtram">#REF!</definedName>
    <definedName name="Mu">#REF!</definedName>
    <definedName name="Mu_">#REF!</definedName>
    <definedName name="Mua">#REF!</definedName>
    <definedName name="mui">#REF!</definedName>
    <definedName name="muoi">#REF!</definedName>
    <definedName name="mxd">#REF!</definedName>
    <definedName name="mxlat">#REF!</definedName>
    <definedName name="mxuc">#REF!</definedName>
    <definedName name="myle">#REF!</definedName>
    <definedName name="n">#REF!</definedName>
    <definedName name="N.THAÙNG">#REF!</definedName>
    <definedName name="n_1">#REF!</definedName>
    <definedName name="n_2">#REF!</definedName>
    <definedName name="n_3">#REF!</definedName>
    <definedName name="n1pig">#REF!</definedName>
    <definedName name="N1pIGvc">#REF!</definedName>
    <definedName name="n1pind">#REF!</definedName>
    <definedName name="N1pINDvc">#REF!</definedName>
    <definedName name="n1ping">#REF!</definedName>
    <definedName name="N1pINGvc">#REF!</definedName>
    <definedName name="n1pint">#REF!</definedName>
    <definedName name="Ñaép_ñaát">#REF!</definedName>
    <definedName name="nam">#REF!</definedName>
    <definedName name="Name">#REF!</definedName>
    <definedName name="Ñaøo_ñaát_tieáp_ñòa">#REF!</definedName>
    <definedName name="nc.3">#REF!</definedName>
    <definedName name="nc.4">#REF!</definedName>
    <definedName name="nc1p">#REF!</definedName>
    <definedName name="nc2_7">#REF!</definedName>
    <definedName name="nc3p">#REF!</definedName>
    <definedName name="nc4.6I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day35">#REF!</definedName>
    <definedName name="ncday50">#REF!</definedName>
    <definedName name="ncday70">#REF!</definedName>
    <definedName name="ncday95">#REF!</definedName>
    <definedName name="NCT_BK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POS">#REF!</definedName>
    <definedName name="NEXT">#REF!</definedName>
    <definedName name="Ng">#REF!</definedName>
    <definedName name="NG_THANG">#REF!</definedName>
    <definedName name="NGAØY">#REF!</definedName>
    <definedName name="ngau">#REF!</definedName>
    <definedName name="ngy">#REF!</definedName>
    <definedName name="NH">#REF!</definedName>
    <definedName name="NHAÂN_COÂNG">[0]!BTRAM</definedName>
    <definedName name="NHAÄP">#REF!</definedName>
    <definedName name="Nhapsolieu">#REF!</definedName>
    <definedName name="nhn">#REF!</definedName>
    <definedName name="NHot">#REF!</definedName>
    <definedName name="nhua">#REF!</definedName>
    <definedName name="nhuaduong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c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">#REF!</definedName>
    <definedName name="nnnc3p">#REF!</definedName>
    <definedName name="nnvl3p">#REF!</definedName>
    <definedName name="No">#REF!</definedName>
    <definedName name="NOÄI_DUNG">#REF!</definedName>
    <definedName name="none">#REF!</definedName>
    <definedName name="Np">#REF!</definedName>
    <definedName name="NPP">#REF!</definedName>
    <definedName name="nqd">#REF!</definedName>
    <definedName name="nsdhfsùdukhkdbhfghdvbsdkg" hidden="1">{"'Sheet1'!$L$16"}</definedName>
    <definedName name="nsl">#REF!</definedName>
    <definedName name="nt">#REF!</definedName>
    <definedName name="NU">#REF!</definedName>
    <definedName name="nuoc2">#REF!</definedName>
    <definedName name="nuoc4">#REF!</definedName>
    <definedName name="nuoc5">#REF!</definedName>
    <definedName name="nuy">#REF!</definedName>
    <definedName name="nxc">#REF!</definedName>
    <definedName name="NXT">#REF!</definedName>
    <definedName name="o">#REF!</definedName>
    <definedName name="o_to_tù_dæ_10_T">#REF!</definedName>
    <definedName name="Ö135">#REF!</definedName>
    <definedName name="ôigdfhbjkjk" hidden="1">{"'Sheet1'!$L$16"}</definedName>
    <definedName name="OLE_LINK1">#REF!</definedName>
    <definedName name="On_All_Sheet">#REF!</definedName>
    <definedName name="On_All_Windows">#REF!</definedName>
    <definedName name="ong_cong_duc_san">#REF!</definedName>
    <definedName name="Ong_cong_hinh_hop_do_tai_cho">#REF!</definedName>
    <definedName name="ongnuoc">#REF!</definedName>
    <definedName name="ophom">#REF!</definedName>
    <definedName name="OrderTable" hidden="1">#REF!</definedName>
    <definedName name="oto10T">#REF!</definedName>
    <definedName name="oto5m3">#REF!</definedName>
    <definedName name="oto5T">#REF!</definedName>
    <definedName name="oto7T">#REF!</definedName>
    <definedName name="otonhua">#REF!</definedName>
    <definedName name="ov">#REF!</definedName>
    <definedName name="P_1">#N/A</definedName>
    <definedName name="p1_">#REF!</definedName>
    <definedName name="p2_">#REF!</definedName>
    <definedName name="PA">#REF!</definedName>
    <definedName name="panen">#REF!</definedName>
    <definedName name="PChe">#REF!</definedName>
    <definedName name="PEJM_1">#N/A</definedName>
    <definedName name="PF_1">#N/A</definedName>
    <definedName name="pgia">#REF!</definedName>
    <definedName name="ph" hidden="1">{"'Sheet1'!$L$16"}</definedName>
    <definedName name="phainop">#REF!</definedName>
    <definedName name="phed" hidden="1">{"'Sheet1'!$L$16"}</definedName>
    <definedName name="phen">#REF!</definedName>
    <definedName name="Phone">#REF!</definedName>
    <definedName name="phongnuoc">#REF!</definedName>
    <definedName name="PHOØNG_9">#REF!</definedName>
    <definedName name="PHOØNG_THI_SOÁ_1">#REF!</definedName>
    <definedName name="PHOØNG_THI_SOÁ_2">#REF!</definedName>
    <definedName name="phson">#REF!</definedName>
    <definedName name="phu_luc_vua">#REF!</definedName>
    <definedName name="phugia">#REF!</definedName>
    <definedName name="phugia2">#REF!</definedName>
    <definedName name="phugia3">#REF!</definedName>
    <definedName name="phugia4">#REF!</definedName>
    <definedName name="phugia5">#REF!</definedName>
    <definedName name="PHUNHUAN">#REF!</definedName>
    <definedName name="PK">#REF!</definedName>
    <definedName name="PLOT">#REF!</definedName>
    <definedName name="pp_3NC">#REF!</definedName>
    <definedName name="PRICE">#REF!</definedName>
    <definedName name="PRICE1">#REF!</definedName>
    <definedName name="_xlnm.Print_Area">#REF!</definedName>
    <definedName name="_xlnm.Print_Titles" localSheetId="0">QDcongkhaiQT2024khongbaogomCK!$8:$10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_Soil">#REF!</definedName>
    <definedName name="ProdForm" hidden="1">#REF!</definedName>
    <definedName name="Product" hidden="1">#REF!</definedName>
    <definedName name="PROPOSAL">#REF!</definedName>
    <definedName name="Protex">#REF!</definedName>
    <definedName name="Province">#REF!</definedName>
    <definedName name="PST">#REF!</definedName>
    <definedName name="PT_Duong">#REF!</definedName>
    <definedName name="ptbc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HT">#REF!</definedName>
    <definedName name="PtichDTL">[0]!PtichDTL</definedName>
    <definedName name="PTTT">#REF!</definedName>
    <definedName name="Pu">#REF!</definedName>
    <definedName name="pw">#REF!</definedName>
    <definedName name="q" hidden="1">{"'Sheet1'!$L$16"}</definedName>
    <definedName name="Q_MTD20050722_DETAILS">#REF!</definedName>
    <definedName name="Q_MTD20050731_TEMP">#REF!</definedName>
    <definedName name="qc">#REF!</definedName>
    <definedName name="QDD">#REF!</definedName>
    <definedName name="qdwhijohwqejkjkrwqlkr45333">{"Thuxm2.xls","Sheet1"}</definedName>
    <definedName name="ql">#REF!</definedName>
    <definedName name="qp">#REF!</definedName>
    <definedName name="qtcgdII">#REF!</definedName>
    <definedName name="qtdm">#REF!</definedName>
    <definedName name="qttgdII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ities">#REF!</definedName>
    <definedName name="quehan">#REF!</definedName>
    <definedName name="quy" hidden="1">{"'Sheet1'!$L$16"}</definedName>
    <definedName name="qx">#REF!</definedName>
    <definedName name="qy">#REF!</definedName>
    <definedName name="r_">#REF!</definedName>
    <definedName name="ra11p">#REF!</definedName>
    <definedName name="ra13p">#REF!</definedName>
    <definedName name="Ranhxay" hidden="1">{"'Sheet1'!$L$16"}</definedName>
    <definedName name="RCArea" hidden="1">#REF!</definedName>
    <definedName name="Rcc">#REF!</definedName>
    <definedName name="rche">#REF!</definedName>
    <definedName name="Rcsd">#REF!</definedName>
    <definedName name="Rctc">#REF!</definedName>
    <definedName name="Rctt">#REF!</definedName>
    <definedName name="read_Book">#REF!</definedName>
    <definedName name="read_Cells">#REF!</definedName>
    <definedName name="read_Sheet">#REF!</definedName>
    <definedName name="_xlnm.Recorder">#REF!</definedName>
    <definedName name="RECOUT">#N/A</definedName>
    <definedName name="Region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ver">#REF!</definedName>
    <definedName name="River_Code">#REF!</definedName>
    <definedName name="Rk">7.5</definedName>
    <definedName name="Road_Code">#REF!</definedName>
    <definedName name="Road_Name">#REF!</definedName>
    <definedName name="RoadNo_373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SD">#REF!</definedName>
    <definedName name="RT_1">#N/A</definedName>
    <definedName name="rthan">#REF!</definedName>
    <definedName name="RTT">#REF!</definedName>
    <definedName name="rty" hidden="1">{"'Sheet1'!$L$16"}</definedName>
    <definedName name="rtyrt" hidden="1">{"'Sheet1'!$L$16"}</definedName>
    <definedName name="Ru">#REF!</definedName>
    <definedName name="s">#REF!</definedName>
    <definedName name="s.">#REF!</definedName>
    <definedName name="S_2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lan200">#REF!</definedName>
    <definedName name="Salan400">#REF!</definedName>
    <definedName name="san">#REF!</definedName>
    <definedName name="sbc">#REF!</definedName>
    <definedName name="scao98">#REF!</definedName>
    <definedName name="SCCR">#REF!</definedName>
    <definedName name="SCDT">#REF!</definedName>
    <definedName name="SCH">#REF!</definedName>
    <definedName name="SCT_BKTC">#REF!</definedName>
    <definedName name="sd1p">#REF!</definedName>
    <definedName name="sdf" hidden="1">{"'Sheet1'!$L$16"}</definedName>
    <definedName name="sdfe" hidden="1">{"'Sheet1'!$L$16"}</definedName>
    <definedName name="sdfsdfsd" hidden="1">{"'Sheet1'!$L$16"}</definedName>
    <definedName name="sdfwe" hidden="1">{#N/A,#N/A,FALSE,"Chi tiÆt"}</definedName>
    <definedName name="SDMONG">#REF!</definedName>
    <definedName name="sduong">#REF!</definedName>
    <definedName name="SEDI">#REF!</definedName>
    <definedName name="Select_Windows">#REF!</definedName>
    <definedName name="Sensation">#REF!</definedName>
    <definedName name="sfsd">[0]!sfsd</definedName>
    <definedName name="Sheet_Active">#REF!</definedName>
    <definedName name="Sheet1">#REF!</definedName>
    <definedName name="sho">#REF!</definedName>
    <definedName name="sht1p">#REF!</definedName>
    <definedName name="SHTK">#REF!</definedName>
    <definedName name="sieucao">#REF!</definedName>
    <definedName name="SIGN">#REF!</definedName>
    <definedName name="sin">#REF!</definedName>
    <definedName name="SIZE">#REF!</definedName>
    <definedName name="skt">#REF!</definedName>
    <definedName name="SKUcoverage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BTLT1pm">#REF!</definedName>
    <definedName name="slBTLT3pm">#REF!</definedName>
    <definedName name="slBTLTct">#REF!</definedName>
    <definedName name="slBTLTHTDL">#REF!</definedName>
    <definedName name="slBTLTHTHH">#REF!</definedName>
    <definedName name="slchang1pm">#REF!</definedName>
    <definedName name="slchang3pm">#REF!</definedName>
    <definedName name="slchangct">#REF!</definedName>
    <definedName name="slchanght">#REF!</definedName>
    <definedName name="slchangHTDL">#REF!</definedName>
    <definedName name="slchangHTHH">#REF!</definedName>
    <definedName name="slg">#REF!</definedName>
    <definedName name="slk">#REF!</definedName>
    <definedName name="sll">#REF!</definedName>
    <definedName name="slmong1pm">#REF!</definedName>
    <definedName name="slmong3pm">#REF!</definedName>
    <definedName name="slmongct">#REF!</definedName>
    <definedName name="slmonght">#REF!</definedName>
    <definedName name="slmongHTDL">#REF!</definedName>
    <definedName name="slmongHTHH">#REF!</definedName>
    <definedName name="slmongneo1pm">#REF!</definedName>
    <definedName name="slmongneo3pm">#REF!</definedName>
    <definedName name="slmongneoct">#REF!</definedName>
    <definedName name="slmongneoht">#REF!</definedName>
    <definedName name="slmongneoHTDL">#REF!</definedName>
    <definedName name="slmongneoHTHH">#REF!</definedName>
    <definedName name="sltdll1pm">#REF!</definedName>
    <definedName name="sltdll3pm">#REF!</definedName>
    <definedName name="sltdllct">#REF!</definedName>
    <definedName name="sltdllHTDL">#REF!</definedName>
    <definedName name="sltdllHTHH">#REF!</definedName>
    <definedName name="slxa1pm">#REF!</definedName>
    <definedName name="slxa3pm">#REF!</definedName>
    <definedName name="slxact">#REF!</definedName>
    <definedName name="SMBA">#REF!</definedName>
    <definedName name="sn">#REF!</definedName>
    <definedName name="Sng">#REF!</definedName>
    <definedName name="So_ct">#REF!</definedName>
    <definedName name="SO_CycleSum_POSM">#REF!</definedName>
    <definedName name="so_tien">#REF!</definedName>
    <definedName name="so_tien_b">#REF!</definedName>
    <definedName name="soc3p">#REF!</definedName>
    <definedName name="sochitiettaikhoan">[0]!sochitiettaikhoan</definedName>
    <definedName name="Soi">#REF!</definedName>
    <definedName name="SoilType_">#REF!</definedName>
    <definedName name="solieu">#REF!</definedName>
    <definedName name="sonduong">#REF!</definedName>
    <definedName name="SORT">#REF!</definedName>
    <definedName name="SOTIEN_BKTC">#REF!</definedName>
    <definedName name="SP_1">#N/A</definedName>
    <definedName name="SPAN">#REF!</definedName>
    <definedName name="SPAN_No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S" hidden="1">{"'Sheet1'!$L$16"}</definedName>
    <definedName name="ST">#REF!</definedName>
    <definedName name="st1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D">#REF!</definedName>
    <definedName name="std.">#REF!</definedName>
    <definedName name="Su">#REF!</definedName>
    <definedName name="SUM">#REF!,#REF!</definedName>
    <definedName name="SUMMARY">#REF!</definedName>
    <definedName name="svl">50</definedName>
    <definedName name="SX_Lapthao_khungV_Sdao">#REF!</definedName>
    <definedName name="t">#REF!</definedName>
    <definedName name="T.nhËp">#REF!</definedName>
    <definedName name="T_HOP">#REF!</definedName>
    <definedName name="T02_DANH_MUC_CONG_VIEC">#REF!</definedName>
    <definedName name="T09_DINH_MUC_DU_TOAN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2vc">#REF!</definedName>
    <definedName name="t141p">#REF!</definedName>
    <definedName name="t143p">#REF!</definedName>
    <definedName name="t14nc3p">#REF!</definedName>
    <definedName name="t14vl3p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dao">#REF!</definedName>
    <definedName name="Tai_trong">#REF!</definedName>
    <definedName name="Tam">#REF!</definedName>
    <definedName name="tamdan">#REF!</definedName>
    <definedName name="TAMTINH">#REF!</definedName>
    <definedName name="tamvia">#REF!</definedName>
    <definedName name="tamviab">#REF!</definedName>
    <definedName name="TANBINH1">#REF!</definedName>
    <definedName name="TANBINH2">#REF!</definedName>
    <definedName name="TANPHU">#REF!</definedName>
    <definedName name="TaxTV">10%</definedName>
    <definedName name="TaxXL">5%</definedName>
    <definedName name="TBA">#REF!</definedName>
    <definedName name="tbl_ProdInfo" hidden="1">#REF!</definedName>
    <definedName name="tbmc">#REF!</definedName>
    <definedName name="TBSGP">#REF!</definedName>
    <definedName name="tbtram">#REF!</definedName>
    <definedName name="TBXD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huan">#REF!</definedName>
    <definedName name="TD12vl">#REF!</definedName>
    <definedName name="td1p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ia">#REF!</definedName>
    <definedName name="tdll1pm">#REF!</definedName>
    <definedName name="tdll3pm">#REF!</definedName>
    <definedName name="tdllct">#REF!</definedName>
    <definedName name="tdllHTDL">#REF!</definedName>
    <definedName name="tdllHTHH">#REF!</definedName>
    <definedName name="tdnc1p">#REF!</definedName>
    <definedName name="tdo">#REF!</definedName>
    <definedName name="tdt" hidden="1">#REF!</definedName>
    <definedName name="tdtdscn">1.7%</definedName>
    <definedName name="tdtdsdd">1.7%</definedName>
    <definedName name="tdtdsnh">1.85%</definedName>
    <definedName name="tdtdstb">1.8%</definedName>
    <definedName name="tdtdstvt">1.75%</definedName>
    <definedName name="tdtdsum">1.9%</definedName>
    <definedName name="tdtr2cnc">#REF!</definedName>
    <definedName name="tdtr2cvl">#REF!</definedName>
    <definedName name="tdvl1p">#REF!</definedName>
    <definedName name="Têi_diÖn_5_T">#REF!</definedName>
    <definedName name="temp">#REF!</definedName>
    <definedName name="Temp_Br">#REF!</definedName>
    <definedName name="TEMPBR">#REF!</definedName>
    <definedName name="ten_tra_1BTN">#REF!</definedName>
    <definedName name="ten_tra_2BTN">#REF!</definedName>
    <definedName name="ten_tra_3BTN">#REF!</definedName>
    <definedName name="ten_truong">#REF!</definedName>
    <definedName name="TenCap">#REF!</definedName>
    <definedName name="tenck">#REF!</definedName>
    <definedName name="tencs">#REF!</definedName>
    <definedName name="TENCT">#REF!</definedName>
    <definedName name="tenvung">#REF!</definedName>
    <definedName name="test">#REF!</definedName>
    <definedName name="test1">#REF!</definedName>
    <definedName name="tét" hidden="1">#REF!</definedName>
    <definedName name="TG">#REF!</definedName>
    <definedName name="TGLS">#REF!</definedName>
    <definedName name="tha" hidden="1">{"'Sheet1'!$L$16"}</definedName>
    <definedName name="Thang">#REF!</definedName>
    <definedName name="thang10" hidden="1">{"'Sheet1'!$L$16"}</definedName>
    <definedName name="THANH" hidden="1">{"'Sheet1'!$L$16"}</definedName>
    <definedName name="Thanh_LC_tayvin">#REF!</definedName>
    <definedName name="thanhtien">#REF!</definedName>
    <definedName name="ThaoCauCu">#REF!</definedName>
    <definedName name="THDS">#REF!</definedName>
    <definedName name="THDT_CT_XOM_NOI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">#REF!</definedName>
    <definedName name="Thep_nhan">#REF!</definedName>
    <definedName name="thepban">#REF!</definedName>
    <definedName name="thepbuoc">#REF!</definedName>
    <definedName name="thephinh">#REF!</definedName>
    <definedName name="thetichck">#REF!</definedName>
    <definedName name="thg">#REF!</definedName>
    <definedName name="THGO1pnc">#REF!</definedName>
    <definedName name="thht">#REF!</definedName>
    <definedName name="THI">#REF!</definedName>
    <definedName name="thinh">#REF!</definedName>
    <definedName name="ThiÕt_bÞ_phun_cat">#REF!</definedName>
    <definedName name="THK_1">#N/A</definedName>
    <definedName name="thkp3">#REF!</definedName>
    <definedName name="Thop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oanBo">#REF!</definedName>
    <definedName name="THtoanbo2">#REF!</definedName>
    <definedName name="thtt">#REF!</definedName>
    <definedName name="THUDUC1">#REF!</definedName>
    <definedName name="THUDUC2">#REF!</definedName>
    <definedName name="thuocno">#REF!</definedName>
    <definedName name="THUONG1">#REF!</definedName>
    <definedName name="THUONG2">#REF!</definedName>
    <definedName name="THUONG3">#REF!</definedName>
    <definedName name="THUONG4">#REF!</definedName>
    <definedName name="THXK">#REF!</definedName>
    <definedName name="TI">#REF!</definedName>
    <definedName name="Tien">#REF!</definedName>
    <definedName name="TIENLUONG">#REF!</definedName>
    <definedName name="Tim_cong">#REF!</definedName>
    <definedName name="tim_lan_xuat_hien">#REF!</definedName>
    <definedName name="Tim_lan_xuat_hien_cong">#REF!</definedName>
    <definedName name="tim_xuat_hien">#REF!</definedName>
    <definedName name="tinhqd">#REF!</definedName>
    <definedName name="TITAN">#REF!</definedName>
    <definedName name="tjgjkjkgfgfjkgfbdf" hidden="1">{"'Sheet1'!$L$16"}</definedName>
    <definedName name="TK">#REF!</definedName>
    <definedName name="tk_co">#REF!</definedName>
    <definedName name="tk_co_b">#REF!</definedName>
    <definedName name="tk_no">#REF!</definedName>
    <definedName name="tk_no_b">#REF!</definedName>
    <definedName name="TKCOÙ">#REF!</definedName>
    <definedName name="TKNÔÏ">#REF!</definedName>
    <definedName name="TKP">#REF!</definedName>
    <definedName name="TL_PB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kh2000">80%</definedName>
    <definedName name="tldkh2005">90%</definedName>
    <definedName name="Tle">#REF!</definedName>
    <definedName name="tlntt">#REF!</definedName>
    <definedName name="TLR">#REF!</definedName>
    <definedName name="tluong">#REF!</definedName>
    <definedName name="TM">#REF!</definedName>
    <definedName name="tmm1.5">#REF!</definedName>
    <definedName name="tmmg">#REF!</definedName>
    <definedName name="TN_b_qu_n">#REF!</definedName>
    <definedName name="to5m3">#REF!</definedName>
    <definedName name="toadocap">#REF!</definedName>
    <definedName name="ton">#REF!</definedName>
    <definedName name="tong">#REF!</definedName>
    <definedName name="Tong_nhom">#REF!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P">#REF!</definedName>
    <definedName name="TOTAL">#REF!</definedName>
    <definedName name="totald">#REF!</definedName>
    <definedName name="TPLRP">#REF!</definedName>
    <definedName name="tr">[0]!tr</definedName>
    <definedName name="Tra_Cot">#REF!</definedName>
    <definedName name="Tra_DM_su_dung">#REF!</definedName>
    <definedName name="Tra_DM_su_dung_cau">#REF!</definedName>
    <definedName name="Tra_don_gia_KS">#REF!</definedName>
    <definedName name="Tra_DTCT">#REF!</definedName>
    <definedName name="Tra_gia">#REF!</definedName>
    <definedName name="Tra_gtxl_cong">#REF!</definedName>
    <definedName name="Tra_lÆn">#REF!</definedName>
    <definedName name="Tra_phan_tram">#REF!</definedName>
    <definedName name="Tra_ten_cong">#REF!</definedName>
    <definedName name="Tra_tim_hang_mucPT_trung">#REF!</definedName>
    <definedName name="Tra_TL">#REF!</definedName>
    <definedName name="Tra_TT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_VL_1">#REF!</definedName>
    <definedName name="tra_xlbtn">#REF!</definedName>
    <definedName name="traA103">#REF!</definedName>
    <definedName name="trab">#REF!</definedName>
    <definedName name="trabtn">#REF!</definedName>
    <definedName name="TraDAH_H">#REF!</definedName>
    <definedName name="TRADE2">#REF!</definedName>
    <definedName name="tramatcong1">#REF!</definedName>
    <definedName name="tramatcong2">#REF!</definedName>
    <definedName name="trangh" hidden="1">{"'Sheet1'!$L$16"}</definedName>
    <definedName name="tranhietdo">#REF!</definedName>
    <definedName name="TRAvH">#REF!</definedName>
    <definedName name="TRAVL">#REF!</definedName>
    <definedName name="TRISO">#REF!</definedName>
    <definedName name="tron250">#REF!</definedName>
    <definedName name="tron25th">#REF!</definedName>
    <definedName name="tron60th">#REF!</definedName>
    <definedName name="tron80">#REF!</definedName>
    <definedName name="tronbt250">#REF!</definedName>
    <definedName name="trt">#REF!</definedName>
    <definedName name="tru_can">#REF!</definedName>
    <definedName name="ts">#REF!</definedName>
    <definedName name="tsI">#REF!</definedName>
    <definedName name="tstndn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Z">#REF!</definedName>
    <definedName name="TTDZ35">#REF!</definedName>
    <definedName name="tthi">#REF!</definedName>
    <definedName name="ttoan_hung">#REF!</definedName>
    <definedName name="ttronmk">#REF!</definedName>
    <definedName name="tttt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c">#REF!</definedName>
    <definedName name="tuoinhua">#REF!</definedName>
    <definedName name="Tuong_chan">#REF!</definedName>
    <definedName name="TuVan">#REF!</definedName>
    <definedName name="TV">#REF!</definedName>
    <definedName name="tv75nc">#REF!</definedName>
    <definedName name="tv75vl">#REF!</definedName>
    <definedName name="tvbt">#REF!</definedName>
    <definedName name="tvg">#REF!</definedName>
    <definedName name="Twister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L">[0]!TXL</definedName>
    <definedName name="ty_le">#REF!</definedName>
    <definedName name="Ty_Le_1">#REF!</definedName>
    <definedName name="ty_le_2">#REF!</definedName>
    <definedName name="ty_le_3">#REF!</definedName>
    <definedName name="ty_le_BTN">#REF!</definedName>
    <definedName name="ty_le1">#REF!</definedName>
    <definedName name="tyle2">#REF!</definedName>
    <definedName name="Type_1">#REF!</definedName>
    <definedName name="Type_2">#REF!</definedName>
    <definedName name="tyy" hidden="1">{"'Sheet1'!$L$16"}</definedName>
    <definedName name="u">#REF!</definedName>
    <definedName name="U_tien">#REF!</definedName>
    <definedName name="Unit_Price">#REF!</definedName>
    <definedName name="UP">#REF!,#REF!,#REF!,#REF!,#REF!,#REF!,#REF!,#REF!,#REF!,#REF!,#REF!</definedName>
    <definedName name="USCT">#REF!</definedName>
    <definedName name="USCTKU">#REF!</definedName>
    <definedName name="USKC">#REF!</definedName>
    <definedName name="USNC">#REF!</definedName>
    <definedName name="ut">#REF!</definedName>
    <definedName name="UT_1">#REF!</definedName>
    <definedName name="UT1_373">#REF!</definedName>
    <definedName name="v" hidden="1">{"'Sheet1'!$L$16"}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_thí_nghieäm_vaø_hieäu_chænh_thieát_bò_ñieän">#REF!</definedName>
    <definedName name="V_a_b__t_ng_M200____1x2">#N/A</definedName>
    <definedName name="VAÄT_LIEÄU">"ATRAM"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Dam">#REF!</definedName>
    <definedName name="vao">#REF!</definedName>
    <definedName name="VARIINST">#REF!</definedName>
    <definedName name="VARIPURC">#REF!</definedName>
    <definedName name="vat">#REF!</definedName>
    <definedName name="Vat_tu">#REF!</definedName>
    <definedName name="vatlieu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C">#REF!</definedName>
    <definedName name="vccot">#REF!</definedName>
    <definedName name="vccot35">#REF!</definedName>
    <definedName name="VCD">#REF!</definedName>
    <definedName name="vcdatd">#REF!</definedName>
    <definedName name="vcddx">#REF!</definedName>
    <definedName name="VCHT">#REF!</definedName>
    <definedName name="VCP">#REF!</definedName>
    <definedName name="vctb">#REF!</definedName>
    <definedName name="vd">#REF!</definedName>
    <definedName name="vd3p">#REF!</definedName>
    <definedName name="VHbom">#REF!</definedName>
    <definedName name="viet">#REF!</definedName>
    <definedName name="VIEW">#REF!</definedName>
    <definedName name="vk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CT3p">#REF!</definedName>
    <definedName name="vlctbb">#REF!</definedName>
    <definedName name="vldn400">#REF!</definedName>
    <definedName name="vldn600">#REF!</definedName>
    <definedName name="VLIEU">#REF!</definedName>
    <definedName name="VLM">#REF!</definedName>
    <definedName name="vltram">#REF!</definedName>
    <definedName name="VND">#REF!</definedName>
    <definedName name="vr3p">#REF!</definedName>
    <definedName name="Vs">#REF!</definedName>
    <definedName name="VT">#REF!</definedName>
    <definedName name="vthang">#REF!</definedName>
    <definedName name="Vu">#REF!</definedName>
    <definedName name="Vu_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 hidden="1">{"'Sheet1'!$L$16"}</definedName>
    <definedName name="vvv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h">#REF!</definedName>
    <definedName name="vxcqn">#REF!</definedName>
    <definedName name="vxcqn2">#REF!</definedName>
    <definedName name="vxuan">#REF!</definedName>
    <definedName name="W">#REF!</definedName>
    <definedName name="wb">#REF!</definedName>
    <definedName name="wct">#REF!</definedName>
    <definedName name="WIRE1">5</definedName>
    <definedName name="wrn.chi._.tiÆt." hidden="1">{#N/A,#N/A,FALSE,"Chi tiÆt"}</definedName>
    <definedName name="wrn.vd." hidden="1">{#N/A,#N/A,TRUE,"BT M200 da 10x20"}</definedName>
    <definedName name="Ws">#REF!</definedName>
    <definedName name="Wss">#REF!</definedName>
    <definedName name="Wst">#REF!</definedName>
    <definedName name="wt">#REF!</definedName>
    <definedName name="wtn">#REF!</definedName>
    <definedName name="wtru">#REF!</definedName>
    <definedName name="wup">#REF!</definedName>
    <definedName name="WW">#N/A</definedName>
    <definedName name="X">#REF!</definedName>
    <definedName name="x_list">#REF!</definedName>
    <definedName name="x1_">#REF!</definedName>
    <definedName name="x1pind">#REF!</definedName>
    <definedName name="X1pINDvc">#REF!</definedName>
    <definedName name="x1ping">#REF!</definedName>
    <definedName name="X1pINGvc">#REF!</definedName>
    <definedName name="x1pint">#REF!</definedName>
    <definedName name="x2_">#REF!</definedName>
    <definedName name="xa1pm">#REF!</definedName>
    <definedName name="xa3pm">#REF!</definedName>
    <definedName name="xact">#REF!</definedName>
    <definedName name="XB_80">#REF!</definedName>
    <definedName name="xc">#REF!</definedName>
    <definedName name="XCCT">0.5</definedName>
    <definedName name="xcp">#REF!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e">#REF!</definedName>
    <definedName name="Xe_lao_dÇm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c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c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c">#REF!</definedName>
    <definedName name="xitvl3p">#REF!</definedName>
    <definedName name="xk0.6">#REF!</definedName>
    <definedName name="xk1.3">#REF!</definedName>
    <definedName name="xk1.5">#REF!</definedName>
    <definedName name="xl">#REF!</definedName>
    <definedName name="xlbs">#REF!</definedName>
    <definedName name="xlc">#REF!</definedName>
    <definedName name="xld1.4">#REF!</definedName>
    <definedName name="xlk">#REF!</definedName>
    <definedName name="xlk1.4">#REF!</definedName>
    <definedName name="XMAX">#REF!</definedName>
    <definedName name="xmBim">#REF!</definedName>
    <definedName name="XMBT">#REF!</definedName>
    <definedName name="xmBut">#REF!</definedName>
    <definedName name="xmcax">#REF!</definedName>
    <definedName name="XMIN">#REF!</definedName>
    <definedName name="xmp40">#REF!</definedName>
    <definedName name="xn" hidden="1">{"'Sheet1'!$L$16"}</definedName>
    <definedName name="xoanhapk">#REF!,#REF!</definedName>
    <definedName name="xoanhapl">#REF!,#REF!</definedName>
    <definedName name="xoaxuatk">#REF!</definedName>
    <definedName name="xoaxuatl">#REF!</definedName>
    <definedName name="XP">#REF!</definedName>
    <definedName name="Xsi">#REF!</definedName>
    <definedName name="XUAÁT">#REF!</definedName>
    <definedName name="xx" hidden="1">{"'Sheet1'!$L$16"}</definedName>
    <definedName name="XXT">#REF!</definedName>
    <definedName name="y">#REF!</definedName>
    <definedName name="y_list">#REF!</definedName>
    <definedName name="ycp">#REF!</definedName>
    <definedName name="Yellow2000">#REF!</definedName>
    <definedName name="yen">#REF!</definedName>
    <definedName name="yen1">#REF!</definedName>
    <definedName name="yen2">#REF!</definedName>
    <definedName name="YMAX">#REF!</definedName>
    <definedName name="YMIN">#REF!</definedName>
    <definedName name="ytddg">#REF!</definedName>
    <definedName name="Ythd1.5">#REF!</definedName>
    <definedName name="ythdg">#REF!</definedName>
    <definedName name="Ythdgoi">#REF!</definedName>
    <definedName name="yy">#REF!</definedName>
    <definedName name="Z">#REF!</definedName>
    <definedName name="Z_dh">#REF!</definedName>
    <definedName name="Zip">#REF!</definedName>
    <definedName name="zl">#REF!</definedName>
    <definedName name="zsd" hidden="1">{"'Sheet1'!$L$16"}</definedName>
    <definedName name="Zw">#REF!</definedName>
    <definedName name="ZXD">#REF!</definedName>
    <definedName name="ZXzX" hidden="1">{"'Sheet1'!$L$16"}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W75" i="1" l="1"/>
  <c r="V76" i="1"/>
  <c r="C66" i="1"/>
  <c r="AE66" i="1"/>
  <c r="N66" i="1"/>
  <c r="K63" i="1"/>
  <c r="N60" i="1"/>
  <c r="K60" i="1"/>
  <c r="AE41" i="1"/>
  <c r="AC51" i="1"/>
  <c r="AC50" i="1"/>
  <c r="AB51" i="1"/>
  <c r="AB50" i="1"/>
  <c r="AA51" i="1"/>
  <c r="AA50" i="1"/>
  <c r="Z51" i="1"/>
  <c r="Y51" i="1"/>
  <c r="X51" i="1"/>
  <c r="R51" i="1"/>
  <c r="N51" i="1"/>
  <c r="M51" i="1"/>
  <c r="L51" i="1"/>
  <c r="I51" i="1"/>
  <c r="K42" i="1"/>
  <c r="K48" i="1"/>
  <c r="K47" i="1"/>
  <c r="X41" i="1"/>
  <c r="X40" i="1"/>
  <c r="W41" i="1"/>
  <c r="V41" i="1"/>
  <c r="V40" i="1"/>
  <c r="U41" i="1"/>
  <c r="U40" i="1"/>
  <c r="T41" i="1"/>
  <c r="T40" i="1"/>
  <c r="R41" i="1"/>
  <c r="R40" i="1"/>
  <c r="Q41" i="1"/>
  <c r="Q40" i="1"/>
  <c r="P41" i="1"/>
  <c r="P40" i="1"/>
  <c r="O41" i="1"/>
  <c r="O40" i="1"/>
  <c r="N41" i="1"/>
  <c r="N40" i="1"/>
  <c r="M41" i="1"/>
  <c r="M40" i="1"/>
  <c r="L41" i="1"/>
  <c r="L40" i="1"/>
  <c r="K41" i="1"/>
  <c r="I41" i="1"/>
  <c r="I40" i="1"/>
  <c r="H41" i="1"/>
  <c r="H40" i="1"/>
  <c r="G41" i="1"/>
  <c r="G40" i="1"/>
  <c r="F41" i="1"/>
  <c r="F40" i="1"/>
  <c r="I36" i="1"/>
  <c r="H35" i="1"/>
  <c r="G34" i="1"/>
  <c r="F33" i="1"/>
  <c r="C31" i="1"/>
  <c r="L31" i="1"/>
  <c r="H30" i="1"/>
  <c r="I27" i="1" l="1"/>
  <c r="I26" i="1"/>
  <c r="H26" i="1"/>
  <c r="G27" i="1"/>
  <c r="G26" i="1"/>
  <c r="F26" i="1"/>
  <c r="I20" i="1" l="1"/>
  <c r="H19" i="1"/>
  <c r="G18" i="1"/>
  <c r="F17" i="1"/>
  <c r="C15" i="1"/>
  <c r="L15" i="1"/>
  <c r="H14" i="1"/>
  <c r="C14" i="1" s="1"/>
  <c r="C136" i="1" l="1"/>
  <c r="D136" i="1" s="1"/>
  <c r="E136" i="1" s="1"/>
  <c r="C135" i="1"/>
  <c r="D135" i="1" s="1"/>
  <c r="E135" i="1" s="1"/>
  <c r="C134" i="1"/>
  <c r="D134" i="1" s="1"/>
  <c r="E134" i="1" s="1"/>
  <c r="C133" i="1"/>
  <c r="D133" i="1" s="1"/>
  <c r="E133" i="1" s="1"/>
  <c r="C132" i="1"/>
  <c r="D132" i="1" s="1"/>
  <c r="E132" i="1" s="1"/>
  <c r="C131" i="1"/>
  <c r="D131" i="1" s="1"/>
  <c r="E131" i="1" s="1"/>
  <c r="C130" i="1"/>
  <c r="D130" i="1" s="1"/>
  <c r="E130" i="1" s="1"/>
  <c r="C129" i="1"/>
  <c r="D129" i="1" s="1"/>
  <c r="E129" i="1" s="1"/>
  <c r="C128" i="1"/>
  <c r="D128" i="1" s="1"/>
  <c r="E128" i="1" s="1"/>
  <c r="C127" i="1"/>
  <c r="D127" i="1" s="1"/>
  <c r="E127" i="1" s="1"/>
  <c r="C126" i="1"/>
  <c r="D126" i="1" s="1"/>
  <c r="E126" i="1" s="1"/>
  <c r="C125" i="1"/>
  <c r="D125" i="1" s="1"/>
  <c r="E125" i="1" s="1"/>
  <c r="C124" i="1"/>
  <c r="D124" i="1" s="1"/>
  <c r="E124" i="1" s="1"/>
  <c r="C123" i="1"/>
  <c r="D123" i="1" s="1"/>
  <c r="E123" i="1" s="1"/>
  <c r="C122" i="1"/>
  <c r="D122" i="1" s="1"/>
  <c r="E122" i="1" s="1"/>
  <c r="C121" i="1"/>
  <c r="D121" i="1" s="1"/>
  <c r="E121" i="1" s="1"/>
  <c r="C120" i="1"/>
  <c r="D120" i="1" s="1"/>
  <c r="E120" i="1" s="1"/>
  <c r="C119" i="1"/>
  <c r="D119" i="1" s="1"/>
  <c r="E119" i="1" s="1"/>
  <c r="C118" i="1"/>
  <c r="D118" i="1" s="1"/>
  <c r="E118" i="1" s="1"/>
  <c r="C117" i="1"/>
  <c r="D117" i="1" s="1"/>
  <c r="E117" i="1" s="1"/>
  <c r="C116" i="1"/>
  <c r="D116" i="1" s="1"/>
  <c r="E116" i="1" s="1"/>
  <c r="C115" i="1"/>
  <c r="D115" i="1" s="1"/>
  <c r="E115" i="1" s="1"/>
  <c r="C114" i="1"/>
  <c r="D114" i="1" s="1"/>
  <c r="E114" i="1" s="1"/>
  <c r="C113" i="1"/>
  <c r="D113" i="1" s="1"/>
  <c r="E113" i="1" s="1"/>
  <c r="C112" i="1"/>
  <c r="D112" i="1" s="1"/>
  <c r="E112" i="1" s="1"/>
  <c r="C111" i="1"/>
  <c r="D111" i="1" s="1"/>
  <c r="E111" i="1" s="1"/>
  <c r="C110" i="1"/>
  <c r="D110" i="1" s="1"/>
  <c r="E110" i="1" s="1"/>
  <c r="C109" i="1"/>
  <c r="D109" i="1" s="1"/>
  <c r="E109" i="1" s="1"/>
  <c r="C108" i="1"/>
  <c r="D108" i="1" s="1"/>
  <c r="E108" i="1" s="1"/>
  <c r="C107" i="1"/>
  <c r="D107" i="1" s="1"/>
  <c r="E107" i="1" s="1"/>
  <c r="C106" i="1"/>
  <c r="D106" i="1" s="1"/>
  <c r="E106" i="1" s="1"/>
  <c r="C105" i="1"/>
  <c r="D105" i="1" s="1"/>
  <c r="E105" i="1" s="1"/>
  <c r="C104" i="1"/>
  <c r="D104" i="1" s="1"/>
  <c r="E104" i="1" s="1"/>
  <c r="C103" i="1"/>
  <c r="D103" i="1" s="1"/>
  <c r="E103" i="1" s="1"/>
  <c r="C102" i="1"/>
  <c r="D102" i="1" s="1"/>
  <c r="E102" i="1" s="1"/>
  <c r="C101" i="1"/>
  <c r="D101" i="1" s="1"/>
  <c r="E101" i="1" s="1"/>
  <c r="C100" i="1"/>
  <c r="D100" i="1" s="1"/>
  <c r="E100" i="1" s="1"/>
  <c r="C99" i="1"/>
  <c r="D99" i="1" s="1"/>
  <c r="E99" i="1" s="1"/>
  <c r="D98" i="1"/>
  <c r="E98" i="1" s="1"/>
  <c r="C98" i="1"/>
  <c r="C97" i="1"/>
  <c r="D97" i="1" s="1"/>
  <c r="E97" i="1" s="1"/>
  <c r="E96" i="1"/>
  <c r="D96" i="1"/>
  <c r="C96" i="1"/>
  <c r="C95" i="1"/>
  <c r="D95" i="1" s="1"/>
  <c r="E95" i="1" s="1"/>
  <c r="C94" i="1"/>
  <c r="D94" i="1" s="1"/>
  <c r="E94" i="1" s="1"/>
  <c r="C93" i="1"/>
  <c r="D93" i="1" s="1"/>
  <c r="E93" i="1" s="1"/>
  <c r="D92" i="1"/>
  <c r="E92" i="1" s="1"/>
  <c r="C92" i="1"/>
  <c r="C91" i="1"/>
  <c r="D91" i="1" s="1"/>
  <c r="E91" i="1" s="1"/>
  <c r="D90" i="1"/>
  <c r="E90" i="1" s="1"/>
  <c r="C90" i="1"/>
  <c r="C89" i="1"/>
  <c r="D89" i="1" s="1"/>
  <c r="E89" i="1" s="1"/>
  <c r="C88" i="1"/>
  <c r="D88" i="1" s="1"/>
  <c r="E88" i="1" s="1"/>
  <c r="C87" i="1"/>
  <c r="D87" i="1" s="1"/>
  <c r="E87" i="1" s="1"/>
  <c r="D86" i="1"/>
  <c r="E86" i="1" s="1"/>
  <c r="C86" i="1"/>
  <c r="C85" i="1"/>
  <c r="D85" i="1" s="1"/>
  <c r="E85" i="1" s="1"/>
  <c r="D84" i="1"/>
  <c r="E84" i="1" s="1"/>
  <c r="C84" i="1"/>
  <c r="C83" i="1"/>
  <c r="D83" i="1" s="1"/>
  <c r="E83" i="1" s="1"/>
  <c r="C82" i="1"/>
  <c r="D82" i="1" s="1"/>
  <c r="E82" i="1" s="1"/>
  <c r="C81" i="1"/>
  <c r="D81" i="1" s="1"/>
  <c r="E81" i="1" s="1"/>
  <c r="D80" i="1"/>
  <c r="E80" i="1" s="1"/>
  <c r="C80" i="1"/>
  <c r="C79" i="1"/>
  <c r="D79" i="1" s="1"/>
  <c r="E79" i="1" s="1"/>
  <c r="D78" i="1"/>
  <c r="E78" i="1" s="1"/>
  <c r="C78" i="1"/>
  <c r="C77" i="1"/>
  <c r="D77" i="1" s="1"/>
  <c r="E77" i="1" s="1"/>
  <c r="C76" i="1"/>
  <c r="D76" i="1"/>
  <c r="E76" i="1" s="1"/>
  <c r="C75" i="1"/>
  <c r="D75" i="1" s="1"/>
  <c r="E75" i="1" s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C74" i="1"/>
  <c r="C72" i="1"/>
  <c r="D72" i="1" s="1"/>
  <c r="E72" i="1" s="1"/>
  <c r="Z71" i="1"/>
  <c r="Y71" i="1"/>
  <c r="Y70" i="1" s="1"/>
  <c r="C71" i="1"/>
  <c r="D71" i="1" s="1"/>
  <c r="E71" i="1" s="1"/>
  <c r="AE70" i="1"/>
  <c r="AD70" i="1"/>
  <c r="AC70" i="1"/>
  <c r="AB70" i="1"/>
  <c r="AA70" i="1"/>
  <c r="Z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C69" i="1"/>
  <c r="D69" i="1" s="1"/>
  <c r="E69" i="1" s="1"/>
  <c r="N68" i="1"/>
  <c r="L68" i="1"/>
  <c r="C68" i="1"/>
  <c r="D68" i="1" s="1"/>
  <c r="E68" i="1" s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K67" i="1"/>
  <c r="J67" i="1"/>
  <c r="I67" i="1"/>
  <c r="H67" i="1"/>
  <c r="G67" i="1"/>
  <c r="F67" i="1"/>
  <c r="D66" i="1"/>
  <c r="E66" i="1" s="1"/>
  <c r="AE65" i="1"/>
  <c r="N65" i="1"/>
  <c r="C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K61" i="1"/>
  <c r="C63" i="1"/>
  <c r="D63" i="1" s="1"/>
  <c r="E63" i="1" s="1"/>
  <c r="K62" i="1"/>
  <c r="C62" i="1"/>
  <c r="D62" i="1" s="1"/>
  <c r="E62" i="1" s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J61" i="1"/>
  <c r="I61" i="1"/>
  <c r="H61" i="1"/>
  <c r="G61" i="1"/>
  <c r="F61" i="1"/>
  <c r="C60" i="1"/>
  <c r="D60" i="1" s="1"/>
  <c r="E60" i="1" s="1"/>
  <c r="N59" i="1"/>
  <c r="L59" i="1"/>
  <c r="C59" i="1" s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K58" i="1"/>
  <c r="J58" i="1"/>
  <c r="I58" i="1"/>
  <c r="H58" i="1"/>
  <c r="G58" i="1"/>
  <c r="F58" i="1"/>
  <c r="D57" i="1"/>
  <c r="E57" i="1" s="1"/>
  <c r="C57" i="1"/>
  <c r="D56" i="1"/>
  <c r="E56" i="1" s="1"/>
  <c r="C56" i="1"/>
  <c r="D55" i="1"/>
  <c r="E55" i="1" s="1"/>
  <c r="C55" i="1"/>
  <c r="D54" i="1"/>
  <c r="E54" i="1" s="1"/>
  <c r="C54" i="1"/>
  <c r="D53" i="1"/>
  <c r="E53" i="1" s="1"/>
  <c r="C53" i="1"/>
  <c r="D52" i="1"/>
  <c r="E52" i="1" s="1"/>
  <c r="C52" i="1"/>
  <c r="AC49" i="1"/>
  <c r="AC38" i="1" s="1"/>
  <c r="Q49" i="1"/>
  <c r="C51" i="1"/>
  <c r="D51" i="1" s="1"/>
  <c r="E51" i="1" s="1"/>
  <c r="L49" i="1"/>
  <c r="AD50" i="1"/>
  <c r="AD49" i="1" s="1"/>
  <c r="N50" i="1"/>
  <c r="C50" i="1" s="1"/>
  <c r="AE49" i="1"/>
  <c r="AB49" i="1"/>
  <c r="AA49" i="1"/>
  <c r="Z49" i="1"/>
  <c r="Z38" i="1" s="1"/>
  <c r="Y49" i="1"/>
  <c r="X49" i="1"/>
  <c r="W49" i="1"/>
  <c r="V49" i="1"/>
  <c r="U49" i="1"/>
  <c r="T49" i="1"/>
  <c r="S49" i="1"/>
  <c r="R49" i="1"/>
  <c r="P49" i="1"/>
  <c r="O49" i="1"/>
  <c r="N49" i="1"/>
  <c r="M49" i="1"/>
  <c r="K49" i="1"/>
  <c r="J49" i="1"/>
  <c r="I49" i="1"/>
  <c r="H49" i="1"/>
  <c r="G49" i="1"/>
  <c r="F49" i="1"/>
  <c r="C48" i="1"/>
  <c r="C47" i="1"/>
  <c r="D47" i="1" s="1"/>
  <c r="E47" i="1" s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43" i="1"/>
  <c r="D43" i="1" s="1"/>
  <c r="E43" i="1" s="1"/>
  <c r="W39" i="1"/>
  <c r="W38" i="1" s="1"/>
  <c r="P39" i="1"/>
  <c r="P38" i="1" s="1"/>
  <c r="M39" i="1"/>
  <c r="I39" i="1"/>
  <c r="C41" i="1"/>
  <c r="D41" i="1" s="1"/>
  <c r="E41" i="1" s="1"/>
  <c r="V39" i="1"/>
  <c r="V38" i="1" s="1"/>
  <c r="O39" i="1"/>
  <c r="O38" i="1" s="1"/>
  <c r="N39" i="1"/>
  <c r="H39" i="1"/>
  <c r="H38" i="1" s="1"/>
  <c r="AE39" i="1"/>
  <c r="AD39" i="1"/>
  <c r="AD38" i="1" s="1"/>
  <c r="AC39" i="1"/>
  <c r="AB39" i="1"/>
  <c r="AA39" i="1"/>
  <c r="Z39" i="1"/>
  <c r="Y39" i="1"/>
  <c r="X39" i="1"/>
  <c r="U39" i="1"/>
  <c r="S39" i="1"/>
  <c r="R39" i="1"/>
  <c r="Q39" i="1"/>
  <c r="L39" i="1"/>
  <c r="K39" i="1"/>
  <c r="K38" i="1" s="1"/>
  <c r="J39" i="1"/>
  <c r="J38" i="1" s="1"/>
  <c r="F39" i="1"/>
  <c r="F38" i="1" s="1"/>
  <c r="AB38" i="1"/>
  <c r="AA38" i="1"/>
  <c r="E37" i="1"/>
  <c r="D37" i="1"/>
  <c r="C36" i="1"/>
  <c r="D36" i="1" s="1"/>
  <c r="E36" i="1" s="1"/>
  <c r="C35" i="1"/>
  <c r="D35" i="1" s="1"/>
  <c r="E35" i="1" s="1"/>
  <c r="C34" i="1"/>
  <c r="D34" i="1" s="1"/>
  <c r="E34" i="1" s="1"/>
  <c r="F32" i="1"/>
  <c r="F28" i="1" s="1"/>
  <c r="C33" i="1"/>
  <c r="AE32" i="1"/>
  <c r="AE28" i="1" s="1"/>
  <c r="AD32" i="1"/>
  <c r="AC32" i="1"/>
  <c r="AC28" i="1" s="1"/>
  <c r="AB32" i="1"/>
  <c r="AA32" i="1"/>
  <c r="Z32" i="1"/>
  <c r="Y32" i="1"/>
  <c r="Y28" i="1" s="1"/>
  <c r="X32" i="1"/>
  <c r="W32" i="1"/>
  <c r="W28" i="1" s="1"/>
  <c r="V32" i="1"/>
  <c r="U32" i="1"/>
  <c r="T32" i="1"/>
  <c r="S32" i="1"/>
  <c r="R32" i="1"/>
  <c r="Q32" i="1"/>
  <c r="Q28" i="1" s="1"/>
  <c r="P32" i="1"/>
  <c r="O32" i="1"/>
  <c r="N32" i="1"/>
  <c r="M32" i="1"/>
  <c r="L32" i="1"/>
  <c r="K32" i="1"/>
  <c r="K28" i="1" s="1"/>
  <c r="J32" i="1"/>
  <c r="J28" i="1" s="1"/>
  <c r="I32" i="1"/>
  <c r="I28" i="1" s="1"/>
  <c r="H32" i="1"/>
  <c r="H28" i="1" s="1"/>
  <c r="G32" i="1"/>
  <c r="G28" i="1" s="1"/>
  <c r="D31" i="1"/>
  <c r="E31" i="1" s="1"/>
  <c r="C30" i="1"/>
  <c r="F29" i="1"/>
  <c r="AD28" i="1"/>
  <c r="AB28" i="1"/>
  <c r="AA28" i="1"/>
  <c r="Z28" i="1"/>
  <c r="X28" i="1"/>
  <c r="V28" i="1"/>
  <c r="U28" i="1"/>
  <c r="T28" i="1"/>
  <c r="S28" i="1"/>
  <c r="R28" i="1"/>
  <c r="P28" i="1"/>
  <c r="O28" i="1"/>
  <c r="N28" i="1"/>
  <c r="M28" i="1"/>
  <c r="L28" i="1"/>
  <c r="C27" i="1"/>
  <c r="D27" i="1" s="1"/>
  <c r="E27" i="1" s="1"/>
  <c r="I25" i="1"/>
  <c r="I21" i="1" s="1"/>
  <c r="F25" i="1"/>
  <c r="F21" i="1" s="1"/>
  <c r="AE25" i="1"/>
  <c r="AE21" i="1" s="1"/>
  <c r="AD25" i="1"/>
  <c r="AC25" i="1"/>
  <c r="AB25" i="1"/>
  <c r="AA25" i="1"/>
  <c r="AA21" i="1" s="1"/>
  <c r="Z25" i="1"/>
  <c r="Z21" i="1" s="1"/>
  <c r="Y25" i="1"/>
  <c r="Y21" i="1" s="1"/>
  <c r="X25" i="1"/>
  <c r="W25" i="1"/>
  <c r="V25" i="1"/>
  <c r="U25" i="1"/>
  <c r="U21" i="1" s="1"/>
  <c r="T25" i="1"/>
  <c r="T21" i="1" s="1"/>
  <c r="S25" i="1"/>
  <c r="S21" i="1" s="1"/>
  <c r="R25" i="1"/>
  <c r="Q25" i="1"/>
  <c r="P25" i="1"/>
  <c r="O25" i="1"/>
  <c r="O21" i="1" s="1"/>
  <c r="N25" i="1"/>
  <c r="M25" i="1"/>
  <c r="M21" i="1" s="1"/>
  <c r="L25" i="1"/>
  <c r="K25" i="1"/>
  <c r="J25" i="1"/>
  <c r="H25" i="1"/>
  <c r="H21" i="1" s="1"/>
  <c r="G25" i="1"/>
  <c r="G21" i="1" s="1"/>
  <c r="AD21" i="1"/>
  <c r="AC21" i="1"/>
  <c r="AB21" i="1"/>
  <c r="X21" i="1"/>
  <c r="W21" i="1"/>
  <c r="V21" i="1"/>
  <c r="R21" i="1"/>
  <c r="Q21" i="1"/>
  <c r="P21" i="1"/>
  <c r="N21" i="1"/>
  <c r="L21" i="1"/>
  <c r="K21" i="1"/>
  <c r="J21" i="1"/>
  <c r="C20" i="1"/>
  <c r="D20" i="1" s="1"/>
  <c r="E20" i="1" s="1"/>
  <c r="C19" i="1"/>
  <c r="D19" i="1" s="1"/>
  <c r="E19" i="1" s="1"/>
  <c r="C18" i="1"/>
  <c r="D18" i="1" s="1"/>
  <c r="E18" i="1" s="1"/>
  <c r="F16" i="1"/>
  <c r="C17" i="1"/>
  <c r="AE16" i="1"/>
  <c r="AE12" i="1" s="1"/>
  <c r="AD16" i="1"/>
  <c r="AC16" i="1"/>
  <c r="AB16" i="1"/>
  <c r="AA16" i="1"/>
  <c r="Z16" i="1"/>
  <c r="Y16" i="1"/>
  <c r="Y12" i="1" s="1"/>
  <c r="X16" i="1"/>
  <c r="W16" i="1"/>
  <c r="V16" i="1"/>
  <c r="U16" i="1"/>
  <c r="T16" i="1"/>
  <c r="S16" i="1"/>
  <c r="S12" i="1" s="1"/>
  <c r="R16" i="1"/>
  <c r="Q16" i="1"/>
  <c r="P16" i="1"/>
  <c r="O16" i="1"/>
  <c r="N16" i="1"/>
  <c r="M16" i="1"/>
  <c r="M12" i="1" s="1"/>
  <c r="L16" i="1"/>
  <c r="K16" i="1"/>
  <c r="J16" i="1"/>
  <c r="I16" i="1"/>
  <c r="I12" i="1" s="1"/>
  <c r="H16" i="1"/>
  <c r="G16" i="1"/>
  <c r="G12" i="1" s="1"/>
  <c r="J13" i="1"/>
  <c r="J12" i="1" s="1"/>
  <c r="D15" i="1"/>
  <c r="E15" i="1" s="1"/>
  <c r="AE13" i="1"/>
  <c r="AD13" i="1"/>
  <c r="AD12" i="1" s="1"/>
  <c r="AC13" i="1"/>
  <c r="AB13" i="1"/>
  <c r="AA13" i="1"/>
  <c r="AA12" i="1" s="1"/>
  <c r="Z13" i="1"/>
  <c r="Z12" i="1" s="1"/>
  <c r="Y13" i="1"/>
  <c r="X13" i="1"/>
  <c r="X12" i="1" s="1"/>
  <c r="W13" i="1"/>
  <c r="V13" i="1"/>
  <c r="U13" i="1"/>
  <c r="T13" i="1"/>
  <c r="T12" i="1" s="1"/>
  <c r="S13" i="1"/>
  <c r="R13" i="1"/>
  <c r="R12" i="1" s="1"/>
  <c r="Q13" i="1"/>
  <c r="P13" i="1"/>
  <c r="O13" i="1"/>
  <c r="N13" i="1"/>
  <c r="M13" i="1"/>
  <c r="L13" i="1"/>
  <c r="L12" i="1" s="1"/>
  <c r="K13" i="1"/>
  <c r="I13" i="1"/>
  <c r="H13" i="1"/>
  <c r="G13" i="1"/>
  <c r="F13" i="1"/>
  <c r="AC12" i="1"/>
  <c r="AB12" i="1"/>
  <c r="W12" i="1"/>
  <c r="V12" i="1"/>
  <c r="U12" i="1"/>
  <c r="Q12" i="1"/>
  <c r="P12" i="1"/>
  <c r="O12" i="1"/>
  <c r="N12" i="1"/>
  <c r="K12" i="1"/>
  <c r="Q38" i="1" l="1"/>
  <c r="X38" i="1"/>
  <c r="R38" i="1"/>
  <c r="M38" i="1"/>
  <c r="I38" i="1"/>
  <c r="U38" i="1"/>
  <c r="N38" i="1"/>
  <c r="C32" i="1"/>
  <c r="D32" i="1" s="1"/>
  <c r="E32" i="1" s="1"/>
  <c r="H12" i="1"/>
  <c r="C16" i="1"/>
  <c r="D16" i="1" s="1"/>
  <c r="E16" i="1" s="1"/>
  <c r="F12" i="1"/>
  <c r="C13" i="1"/>
  <c r="D50" i="1"/>
  <c r="E50" i="1" s="1"/>
  <c r="C49" i="1"/>
  <c r="D49" i="1" s="1"/>
  <c r="E49" i="1" s="1"/>
  <c r="C29" i="1"/>
  <c r="D30" i="1"/>
  <c r="E30" i="1" s="1"/>
  <c r="D48" i="1"/>
  <c r="E48" i="1" s="1"/>
  <c r="C42" i="1"/>
  <c r="D42" i="1" s="1"/>
  <c r="E42" i="1" s="1"/>
  <c r="D17" i="1"/>
  <c r="E17" i="1" s="1"/>
  <c r="D14" i="1"/>
  <c r="E14" i="1" s="1"/>
  <c r="D33" i="1"/>
  <c r="E33" i="1" s="1"/>
  <c r="G39" i="1"/>
  <c r="G38" i="1" s="1"/>
  <c r="C40" i="1"/>
  <c r="T39" i="1"/>
  <c r="T38" i="1" s="1"/>
  <c r="L58" i="1"/>
  <c r="L38" i="1" s="1"/>
  <c r="C70" i="1"/>
  <c r="D70" i="1" s="1"/>
  <c r="E70" i="1" s="1"/>
  <c r="C26" i="1"/>
  <c r="Y38" i="1"/>
  <c r="AE38" i="1"/>
  <c r="D59" i="1"/>
  <c r="E59" i="1" s="1"/>
  <c r="C58" i="1"/>
  <c r="D58" i="1" s="1"/>
  <c r="E58" i="1" s="1"/>
  <c r="C61" i="1"/>
  <c r="D61" i="1" s="1"/>
  <c r="E61" i="1" s="1"/>
  <c r="D65" i="1"/>
  <c r="E65" i="1" s="1"/>
  <c r="C64" i="1"/>
  <c r="D64" i="1" s="1"/>
  <c r="E64" i="1" s="1"/>
  <c r="C73" i="1"/>
  <c r="D73" i="1" s="1"/>
  <c r="E73" i="1" s="1"/>
  <c r="S38" i="1"/>
  <c r="D74" i="1"/>
  <c r="E74" i="1" s="1"/>
  <c r="L67" i="1"/>
  <c r="C67" i="1" s="1"/>
  <c r="D67" i="1" s="1"/>
  <c r="E67" i="1" s="1"/>
  <c r="D13" i="1" l="1"/>
  <c r="E13" i="1" s="1"/>
  <c r="C12" i="1"/>
  <c r="D12" i="1"/>
  <c r="E12" i="1" s="1"/>
  <c r="D40" i="1"/>
  <c r="E40" i="1" s="1"/>
  <c r="C39" i="1"/>
  <c r="D26" i="1"/>
  <c r="E26" i="1" s="1"/>
  <c r="D29" i="1"/>
  <c r="E29" i="1" s="1"/>
  <c r="C28" i="1"/>
  <c r="D28" i="1" s="1"/>
  <c r="E28" i="1" s="1"/>
  <c r="D25" i="1" l="1"/>
  <c r="E25" i="1" s="1"/>
  <c r="C21" i="1"/>
  <c r="D21" i="1" s="1"/>
  <c r="E21" i="1" s="1"/>
  <c r="D39" i="1"/>
  <c r="E39" i="1" s="1"/>
  <c r="C38" i="1"/>
  <c r="D38" i="1" s="1"/>
  <c r="E38" i="1" s="1"/>
</calcChain>
</file>

<file path=xl/sharedStrings.xml><?xml version="1.0" encoding="utf-8"?>
<sst xmlns="http://schemas.openxmlformats.org/spreadsheetml/2006/main" count="240" uniqueCount="115">
  <si>
    <t>BỘ TƯ PHÁP</t>
  </si>
  <si>
    <t>CỘNG HÒA XÃ HỘI CHỦ NGHĨA VIỆT NAM</t>
  </si>
  <si>
    <t>Độc lập - Tự do - Hạnh phúc</t>
  </si>
  <si>
    <t xml:space="preserve"> Đvt: đồng</t>
  </si>
  <si>
    <t>STT</t>
  </si>
  <si>
    <t>Nội dung</t>
  </si>
  <si>
    <t>Tổng số liệu báo cáo
 quyết toán</t>
  </si>
  <si>
    <t>Tổng số liệu quyết toán
 được duyệt</t>
  </si>
  <si>
    <t>Chênh lệch</t>
  </si>
  <si>
    <r>
      <t>Số quyết toán được duyệt chi tiết từng đơn vị trực thuộc</t>
    </r>
    <r>
      <rPr>
        <b/>
        <sz val="9"/>
        <rFont val="Times New Roman"/>
        <family val="1"/>
      </rPr>
      <t xml:space="preserve"> (nếu có đơn vị trực thuộc)</t>
    </r>
  </si>
  <si>
    <t>Trung tâm lý lịch tư pháp</t>
  </si>
  <si>
    <t>Cục đăng ký quốc gia giao dịch bảo đảm</t>
  </si>
  <si>
    <t>Cục Bổ trợ tư pháp</t>
  </si>
  <si>
    <t>Tổng cục THADS</t>
  </si>
  <si>
    <t>Cục Con Nuôi</t>
  </si>
  <si>
    <t>Viện Khoa học pháp lý</t>
  </si>
  <si>
    <t>Văn phòng Bộ</t>
  </si>
  <si>
    <t>Cục KH-TC</t>
  </si>
  <si>
    <t>Cục Trợ giúp pháp lý</t>
  </si>
  <si>
    <t>Cục Kiểm tra văn bản</t>
  </si>
  <si>
    <t>Tạp chí dân chủ và pháp luật</t>
  </si>
  <si>
    <t>Cục Công nghệ thông tin</t>
  </si>
  <si>
    <t>Chương trình 81</t>
  </si>
  <si>
    <t>Thanh tra Bộ</t>
  </si>
  <si>
    <t>Cục Bồi thường nhà nước</t>
  </si>
  <si>
    <t>Cục Hộ tịch, quốc tịch, chứng thực</t>
  </si>
  <si>
    <t>Ban Quản lý dự án chuyên trách</t>
  </si>
  <si>
    <t>Cục Xử lý vi phạm hành chính</t>
  </si>
  <si>
    <t>Đại học Luật Hà Nội</t>
  </si>
  <si>
    <t>Học viện Tư pháp</t>
  </si>
  <si>
    <t>Cao đẳng Luật Miền Bắc</t>
  </si>
  <si>
    <t>Cao đẳng Luật Miền Trung</t>
  </si>
  <si>
    <t>Cao đẳng Luật Miền Nam</t>
  </si>
  <si>
    <t>Trung cấp Luật Tây Bắc</t>
  </si>
  <si>
    <t>Nhà xuất bản Tư pháp</t>
  </si>
  <si>
    <t>5=4-3</t>
  </si>
  <si>
    <t>A</t>
  </si>
  <si>
    <t>Quyết toán thu, chi, nộp ngân sách phí, lệ phí</t>
  </si>
  <si>
    <t>I</t>
  </si>
  <si>
    <t xml:space="preserve"> Số thu phí, lệ phí</t>
  </si>
  <si>
    <t>Lệ phí</t>
  </si>
  <si>
    <t>Lệ phí lĩnh vực Bổ trợ tư pháp</t>
  </si>
  <si>
    <t>Phí</t>
  </si>
  <si>
    <t>Phí cấp phiếu lý lịch tư pháp</t>
  </si>
  <si>
    <t>Phí trong lĩnh vực giao dịch bảo đảm</t>
  </si>
  <si>
    <t>Phí lĩnh vực bổ trợ tư pháp</t>
  </si>
  <si>
    <t>Phí thi hành án dân sự</t>
  </si>
  <si>
    <t>II</t>
  </si>
  <si>
    <t>Chi từ nguồn thu phí được khấu trừ hoặc để lại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</si>
  <si>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</si>
  <si>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</si>
  <si>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</si>
  <si>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</si>
  <si>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</si>
  <si>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</si>
  <si>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</si>
  <si>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</si>
  <si>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>III</t>
  </si>
  <si>
    <t xml:space="preserve"> Số phí, lệ phí nộp ngân sách nhà nước</t>
  </si>
  <si>
    <t>B</t>
  </si>
  <si>
    <t>Quyết toán chi ngân sách nhà nước</t>
  </si>
  <si>
    <t>Nguồn ngân sách trong nước</t>
  </si>
  <si>
    <t>1.1</t>
  </si>
  <si>
    <t>1.2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</si>
  <si>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</si>
  <si>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</si>
  <si>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</si>
  <si>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</si>
  <si>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</si>
  <si>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</si>
  <si>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</si>
  <si>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 xml:space="preserve"> Kinh phí nhiệm vụ thường xuyên theo chức năng</t>
  </si>
  <si>
    <t>2.3</t>
  </si>
  <si>
    <t xml:space="preserve">Kinh phí nhiệm vụ không thường xuyên </t>
  </si>
  <si>
    <t>Chi sự nghiệp giáo dục, đào tạo và dạy nghề</t>
  </si>
  <si>
    <t>3.1</t>
  </si>
  <si>
    <t>3.2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</si>
  <si>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</si>
  <si>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</si>
  <si>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</si>
  <si>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</si>
  <si>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</si>
  <si>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</si>
  <si>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 xml:space="preserve">Chi hoạt động kinh tế </t>
  </si>
  <si>
    <t>Chi sự nghiệp bảo vệ môi trường</t>
  </si>
  <si>
    <t xml:space="preserve">Chi sự nghiệp văn hóa thông tin  </t>
  </si>
  <si>
    <t>6.1</t>
  </si>
  <si>
    <t>6.2</t>
  </si>
  <si>
    <t>Chi sự nghiệp bảo đảm xã hội</t>
  </si>
  <si>
    <t>7.1</t>
  </si>
  <si>
    <t>7.2</t>
  </si>
  <si>
    <t>Chi sự nghiệp tài chính khác</t>
  </si>
  <si>
    <t>8.1</t>
  </si>
  <si>
    <t>8.2</t>
  </si>
  <si>
    <t>Nguồn vốn viện trợ</t>
  </si>
  <si>
    <t>Dự án Ban Quản lý chuyên trách</t>
  </si>
  <si>
    <t>Dự án Cục Hộ tịch, quốc tịch, chứng thực</t>
  </si>
  <si>
    <t>Dự án A</t>
  </si>
  <si>
    <t>Dự án B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</si>
  <si>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</si>
  <si>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</si>
  <si>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</si>
  <si>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</si>
  <si>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</si>
  <si>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</si>
  <si>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vay nợ nước ngoài</t>
  </si>
  <si>
    <t>1.3</t>
  </si>
  <si>
    <t>Dự án Cục Con nuôi</t>
  </si>
  <si>
    <t>1.4</t>
  </si>
  <si>
    <t>Dự án Học viện Tư pháp</t>
  </si>
  <si>
    <t>Lệ phí lĩnh vực nuôi con Nuôi</t>
  </si>
  <si>
    <t>Lệ phí lĩnh vực Nuôi con Nuôi</t>
  </si>
  <si>
    <t>Cục Phổ biến giáo dục pháp luật</t>
  </si>
  <si>
    <t>(Kèm theo Quyết định số …….../QĐ-BTP ngày       tháng     năm 2025của Bộ trưởng Bộ Tư pháp)</t>
  </si>
  <si>
    <t xml:space="preserve"> QUYẾT TOÁN THU - CHI NGÂN SÁCH NHÀ NƯỚC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</si>
</sst>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Calibri Light"/>
      <family val="1"/>
      <charset val="163"/>
      <scheme val="major"/>
    </font>
    <font>
      <b/>
      <sz val="9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2"/>
      <name val="Calibri Light"/>
      <family val="1"/>
      <charset val="163"/>
      <scheme val="major"/>
    </font>
    <font>
      <b/>
      <sz val="12"/>
      <color theme="1"/>
      <name val="Calibri Light"/>
      <family val="1"/>
      <charset val="163"/>
      <scheme val="major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8">
    <xf numFmtId="0" fontId="0" fillId="0" borderId="0" xfId="0"/>
    <xf numFmtId="0" fontId="4" fillId="2" borderId="0" xfId="1" applyFont="1" applyFill="1" applyAlignment="1"/>
    <xf numFmtId="0" fontId="5" fillId="2" borderId="0" xfId="1" applyFont="1" applyFill="1"/>
    <xf numFmtId="0" fontId="6" fillId="2" borderId="0" xfId="1" applyFont="1" applyFill="1"/>
    <xf numFmtId="0" fontId="3" fillId="2" borderId="0" xfId="1" applyFont="1" applyFill="1" applyAlignment="1">
      <alignment horizontal="right"/>
    </xf>
    <xf numFmtId="0" fontId="9" fillId="2" borderId="0" xfId="1" applyFont="1" applyFill="1"/>
    <xf numFmtId="0" fontId="5" fillId="2" borderId="0" xfId="1" applyFont="1" applyFill="1" applyAlignment="1">
      <alignment horizontal="center"/>
    </xf>
    <xf numFmtId="164" fontId="4" fillId="2" borderId="1" xfId="1" applyNumberFormat="1" applyFont="1" applyFill="1" applyBorder="1" applyAlignment="1"/>
    <xf numFmtId="0" fontId="4" fillId="2" borderId="1" xfId="1" applyFont="1" applyFill="1" applyBorder="1" applyAlignment="1"/>
    <xf numFmtId="0" fontId="5" fillId="2" borderId="1" xfId="1" applyFont="1" applyFill="1" applyBorder="1" applyAlignment="1"/>
    <xf numFmtId="0" fontId="4" fillId="2" borderId="0" xfId="1" applyFont="1" applyFill="1" applyBorder="1" applyAlignment="1"/>
    <xf numFmtId="164" fontId="5" fillId="2" borderId="0" xfId="1" applyNumberFormat="1" applyFont="1" applyFill="1"/>
    <xf numFmtId="164" fontId="4" fillId="2" borderId="0" xfId="1" applyNumberFormat="1" applyFont="1" applyFill="1" applyAlignment="1">
      <alignment horizontal="right"/>
    </xf>
    <xf numFmtId="0" fontId="3" fillId="2" borderId="0" xfId="1" applyFont="1" applyFill="1"/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justify" vertical="center"/>
    </xf>
    <xf numFmtId="0" fontId="12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vertical="center" wrapText="1"/>
    </xf>
    <xf numFmtId="0" fontId="12" fillId="2" borderId="2" xfId="2" applyFont="1" applyFill="1" applyBorder="1" applyAlignment="1">
      <alignment horizontal="justify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/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wrapText="1"/>
    </xf>
    <xf numFmtId="0" fontId="13" fillId="2" borderId="2" xfId="1" applyFont="1" applyFill="1" applyBorder="1" applyAlignment="1">
      <alignment horizontal="right"/>
    </xf>
    <xf numFmtId="0" fontId="4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/>
    <xf numFmtId="164" fontId="3" fillId="2" borderId="2" xfId="1" applyNumberFormat="1" applyFont="1" applyFill="1" applyBorder="1" applyAlignment="1">
      <alignment horizontal="right" vertical="top" wrapText="1"/>
    </xf>
    <xf numFmtId="0" fontId="14" fillId="2" borderId="2" xfId="1" applyFont="1" applyFill="1" applyBorder="1" applyAlignment="1">
      <alignment horizontal="center"/>
    </xf>
    <xf numFmtId="0" fontId="16" fillId="2" borderId="0" xfId="1" applyFont="1" applyFill="1"/>
    <xf numFmtId="0" fontId="17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wrapText="1"/>
    </xf>
    <xf numFmtId="0" fontId="12" fillId="2" borderId="2" xfId="1" applyFont="1" applyFill="1" applyBorder="1" applyAlignment="1">
      <alignment horizontal="center"/>
    </xf>
    <xf numFmtId="3" fontId="5" fillId="2" borderId="2" xfId="1" applyNumberFormat="1" applyFont="1" applyFill="1" applyBorder="1"/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right"/>
    </xf>
    <xf numFmtId="164" fontId="5" fillId="2" borderId="2" xfId="1" applyNumberFormat="1" applyFont="1" applyFill="1" applyBorder="1" applyAlignment="1">
      <alignment horizontal="right" vertical="top" wrapText="1"/>
    </xf>
    <xf numFmtId="164" fontId="4" fillId="2" borderId="2" xfId="1" applyNumberFormat="1" applyFont="1" applyFill="1" applyBorder="1"/>
    <xf numFmtId="164" fontId="4" fillId="2" borderId="2" xfId="1" applyNumberFormat="1" applyFont="1" applyFill="1" applyBorder="1" applyAlignment="1">
      <alignment horizontal="right" vertical="top" wrapText="1"/>
    </xf>
    <xf numFmtId="0" fontId="14" fillId="2" borderId="2" xfId="1" applyFont="1" applyFill="1" applyBorder="1" applyAlignment="1">
      <alignment wrapText="1"/>
    </xf>
    <xf numFmtId="164" fontId="14" fillId="2" borderId="2" xfId="1" applyNumberFormat="1" applyFont="1" applyFill="1" applyBorder="1" applyAlignment="1">
      <alignment horizontal="right" vertical="top" wrapText="1"/>
    </xf>
    <xf numFmtId="164" fontId="14" fillId="2" borderId="2" xfId="1" applyNumberFormat="1" applyFont="1" applyFill="1" applyBorder="1"/>
    <xf numFmtId="0" fontId="15" fillId="2" borderId="0" xfId="1" applyFont="1" applyFill="1"/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2" fillId="2" borderId="0" xfId="1" applyFont="1" applyFill="1" applyAlignment="1">
      <alignment horizontal="center"/>
    </xf>
  </cellXfs>
  <cellStyles count="3">
    <cellStyle name="Normal" xfId="0" builtinId="0"/>
    <cellStyle name="Normal 39 2" xfId="2"/>
    <cellStyle name="Normal 4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an/Cv2025/Quyettoan2024/BaocaoQTguiBTC/PL%20B&#7897;%20T&#432;%20ph&#225;p%20b&#225;o%20c&#225;o%20quyet%20toan%202024.15.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an/CV2023/Quyettoan2022/Quyettoan2022/Quyettoan2022/Quyettoan2022/Quyettoan2022/QuyetToanguiBTC/PL%20B&#7897;%20T&#432;%20ph&#225;p%20b&#225;o%20c&#225;o%20ki&#7875;m%20to&#225;n.banchuan%2027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01"/>
      <sheetName val="PL02"/>
      <sheetName val="PL03"/>
      <sheetName val="PL04"/>
      <sheetName val="PL04a"/>
      <sheetName val="PL04b"/>
      <sheetName val="PL05"/>
      <sheetName val="PL05a"/>
      <sheetName val="PL06"/>
      <sheetName val="TH1C"/>
      <sheetName val="CT THQT"/>
      <sheetName val="BCTHUPHILEPHI"/>
      <sheetName val="mau59"/>
      <sheetName val="DANHMUCBIEU"/>
      <sheetName val="Biểu 02"/>
      <sheetName val="Biểu 03"/>
      <sheetName val="1c TH viện trợ"/>
      <sheetName val="1c chi tiết viện trợ"/>
      <sheetName val="1c TH CK"/>
      <sheetName val="1c chi tiết CK"/>
      <sheetName val="Thanhtra"/>
      <sheetName val="PL07.4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9">
          <cell r="AC29">
            <v>125534250036</v>
          </cell>
        </row>
        <row r="31">
          <cell r="X31">
            <v>6472560000</v>
          </cell>
          <cell r="AC31">
            <v>98705446360</v>
          </cell>
          <cell r="AI31">
            <v>11013730612</v>
          </cell>
          <cell r="AK31">
            <v>5814300000</v>
          </cell>
          <cell r="AM31">
            <v>7286967549</v>
          </cell>
          <cell r="AR31">
            <v>6941209000</v>
          </cell>
          <cell r="AS31">
            <v>2234500000</v>
          </cell>
          <cell r="AT31">
            <v>5758585000</v>
          </cell>
          <cell r="AV31">
            <v>6140419381</v>
          </cell>
          <cell r="AY31">
            <v>2072929671114</v>
          </cell>
          <cell r="BB31">
            <v>10094937326</v>
          </cell>
          <cell r="BC31">
            <v>7387750000</v>
          </cell>
          <cell r="BD31">
            <v>1388991000</v>
          </cell>
          <cell r="BE31">
            <v>6603350000</v>
          </cell>
          <cell r="BG31">
            <v>5768711564</v>
          </cell>
          <cell r="BI31">
            <v>9176318000</v>
          </cell>
          <cell r="BR31">
            <v>3816133000</v>
          </cell>
          <cell r="BS31">
            <v>2817100000</v>
          </cell>
          <cell r="BT31">
            <v>2587350000</v>
          </cell>
        </row>
        <row r="32">
          <cell r="X32">
            <v>7763647495</v>
          </cell>
          <cell r="Y32">
            <v>3215751000</v>
          </cell>
          <cell r="Z32">
            <v>475000000</v>
          </cell>
          <cell r="AA32">
            <v>1480664949</v>
          </cell>
          <cell r="AD32">
            <v>4667486685</v>
          </cell>
          <cell r="AI32">
            <v>198000000</v>
          </cell>
          <cell r="AJ32">
            <v>300000000</v>
          </cell>
          <cell r="AK32">
            <v>334000000</v>
          </cell>
          <cell r="AM32">
            <v>6000148000</v>
          </cell>
          <cell r="AO32">
            <v>771859791</v>
          </cell>
          <cell r="AP32">
            <v>246169480</v>
          </cell>
          <cell r="AQ32">
            <v>1295357084</v>
          </cell>
          <cell r="AR32">
            <v>6993206000</v>
          </cell>
          <cell r="AS32">
            <v>2249000000</v>
          </cell>
          <cell r="AT32">
            <v>15654360918</v>
          </cell>
          <cell r="AV32">
            <v>1412562567</v>
          </cell>
          <cell r="AW32">
            <v>392540000</v>
          </cell>
          <cell r="AY32">
            <v>153284327238</v>
          </cell>
          <cell r="AZ32">
            <v>6241651667</v>
          </cell>
          <cell r="BA32">
            <v>9879979840</v>
          </cell>
          <cell r="BB32">
            <v>613760800</v>
          </cell>
          <cell r="BC32">
            <v>1016600000</v>
          </cell>
          <cell r="BD32">
            <v>1800250000</v>
          </cell>
          <cell r="BE32">
            <v>3230150000</v>
          </cell>
          <cell r="BF32">
            <v>1994300000</v>
          </cell>
          <cell r="BG32">
            <v>2707269000</v>
          </cell>
          <cell r="BH32">
            <v>59000000</v>
          </cell>
          <cell r="BI32">
            <v>6541740600</v>
          </cell>
          <cell r="BK32">
            <v>5802299592</v>
          </cell>
          <cell r="BN32">
            <v>580000000</v>
          </cell>
          <cell r="BO32">
            <v>1708757239</v>
          </cell>
          <cell r="BR32">
            <v>9386630100</v>
          </cell>
          <cell r="BS32">
            <v>14084958300</v>
          </cell>
          <cell r="BT32">
            <v>1790206500</v>
          </cell>
          <cell r="BV32">
            <v>458820562</v>
          </cell>
          <cell r="BW32">
            <v>504319675</v>
          </cell>
        </row>
        <row r="91">
          <cell r="AK91">
            <v>41636247804</v>
          </cell>
          <cell r="AY91">
            <v>366081943255</v>
          </cell>
          <cell r="BD91">
            <v>39984000</v>
          </cell>
          <cell r="BI91">
            <v>2760443825</v>
          </cell>
        </row>
        <row r="92">
          <cell r="AK92">
            <v>4020522884</v>
          </cell>
          <cell r="AY92">
            <v>3021049710</v>
          </cell>
        </row>
      </sheetData>
      <sheetData sheetId="10"/>
      <sheetData sheetId="11">
        <row r="18">
          <cell r="D18">
            <v>134400000</v>
          </cell>
        </row>
        <row r="19">
          <cell r="D19">
            <v>20160000</v>
          </cell>
        </row>
        <row r="25">
          <cell r="D25">
            <v>59490841466</v>
          </cell>
        </row>
        <row r="26">
          <cell r="D26">
            <v>8923626221</v>
          </cell>
        </row>
        <row r="31">
          <cell r="D31">
            <v>13051900000</v>
          </cell>
        </row>
        <row r="32">
          <cell r="D32">
            <v>1305190000</v>
          </cell>
        </row>
        <row r="37">
          <cell r="D37">
            <v>496918129752.60004</v>
          </cell>
        </row>
        <row r="38">
          <cell r="D38">
            <v>124706410542.08749</v>
          </cell>
        </row>
        <row r="44">
          <cell r="D44">
            <v>291500000</v>
          </cell>
        </row>
        <row r="45">
          <cell r="D45">
            <v>2407500000</v>
          </cell>
        </row>
      </sheetData>
      <sheetData sheetId="12"/>
      <sheetData sheetId="13"/>
      <sheetData sheetId="14"/>
      <sheetData sheetId="15"/>
      <sheetData sheetId="16">
        <row r="55">
          <cell r="E55">
            <v>25438947455</v>
          </cell>
          <cell r="F55">
            <v>7008390902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01"/>
      <sheetName val="PL02"/>
      <sheetName val="PL03"/>
      <sheetName val="PL04"/>
      <sheetName val="PL04a"/>
      <sheetName val="PL04b"/>
      <sheetName val="PL05"/>
      <sheetName val="PL05a"/>
      <sheetName val="PL06"/>
      <sheetName val="PL07.4"/>
      <sheetName val="CT THQT"/>
      <sheetName val="BCTHUPHILEPHI"/>
      <sheetName val="mau59"/>
      <sheetName val="DANHMUCBIEU"/>
      <sheetName val="Biểu 02"/>
      <sheetName val="Biểu 03"/>
      <sheetName val="Thanh Tra,1"/>
      <sheetName val="PL07.4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AE28">
            <v>75417951580</v>
          </cell>
        </row>
        <row r="31">
          <cell r="AA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BO31">
            <v>0</v>
          </cell>
          <cell r="BS31">
            <v>0</v>
          </cell>
          <cell r="BX31">
            <v>0</v>
          </cell>
        </row>
      </sheetData>
      <sheetData sheetId="10"/>
      <sheetData sheetId="11">
        <row r="18">
          <cell r="D18">
            <v>11479600000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36"/>
  <sheetViews>
    <sheetView tabSelected="1" topLeftCell="A4" zoomScaleNormal="100" workbookViewId="0">
      <pane ySplit="6" topLeftCell="A10" activePane="bottomLeft" state="frozen"/>
      <selection activeCell="A4" sqref="A4"/>
      <selection pane="bottomLeft" activeCell="G6" sqref="G6"/>
    </sheetView>
  </sheetViews>
  <sheetFormatPr defaultColWidth="9" defaultRowHeight="15.75" x14ac:dyDescent="0.25"/>
  <cols>
    <col min="1" max="1" width="5.5703125" style="37" customWidth="1"/>
    <col min="2" max="2" width="44" style="3" customWidth="1"/>
    <col min="3" max="3" width="18.28515625" style="38" customWidth="1"/>
    <col min="4" max="4" width="19" style="3" customWidth="1"/>
    <col min="5" max="5" width="8.28515625" style="3" customWidth="1"/>
    <col min="6" max="6" width="15.42578125" style="3" customWidth="1"/>
    <col min="7" max="7" width="16.42578125" style="3" customWidth="1"/>
    <col min="8" max="8" width="15" style="3" customWidth="1"/>
    <col min="9" max="9" width="17.85546875" style="3" customWidth="1"/>
    <col min="10" max="10" width="14.42578125" style="3" hidden="1" customWidth="1"/>
    <col min="11" max="11" width="16.28515625" style="3" customWidth="1"/>
    <col min="12" max="12" width="16.5703125" style="3" customWidth="1"/>
    <col min="13" max="13" width="15.42578125" style="3" bestFit="1" customWidth="1"/>
    <col min="14" max="14" width="15.5703125" style="3" customWidth="1"/>
    <col min="15" max="15" width="15.140625" style="3" customWidth="1"/>
    <col min="16" max="16" width="14.42578125" style="3" bestFit="1" customWidth="1"/>
    <col min="17" max="17" width="15.42578125" style="3" bestFit="1" customWidth="1"/>
    <col min="18" max="18" width="15.5703125" style="3" bestFit="1" customWidth="1"/>
    <col min="19" max="19" width="15.42578125" style="3" hidden="1" customWidth="1"/>
    <col min="20" max="20" width="15.42578125" style="3" bestFit="1" customWidth="1"/>
    <col min="21" max="22" width="14.42578125" style="3" bestFit="1" customWidth="1"/>
    <col min="23" max="23" width="14.5703125" style="3" customWidth="1"/>
    <col min="24" max="24" width="14.42578125" style="3" bestFit="1" customWidth="1"/>
    <col min="25" max="25" width="15" style="3" customWidth="1"/>
    <col min="26" max="26" width="14.42578125" style="3" bestFit="1" customWidth="1"/>
    <col min="27" max="28" width="15.85546875" style="3" customWidth="1"/>
    <col min="29" max="29" width="14.42578125" style="3" bestFit="1" customWidth="1"/>
    <col min="30" max="30" width="12.140625" style="3" hidden="1" customWidth="1"/>
    <col min="31" max="31" width="12.28515625" style="3" customWidth="1"/>
    <col min="32" max="16384" width="9" style="3"/>
  </cols>
  <sheetData>
    <row r="1" spans="1:31" x14ac:dyDescent="0.25">
      <c r="A1" s="53" t="s">
        <v>0</v>
      </c>
      <c r="B1" s="54"/>
      <c r="C1" s="1"/>
      <c r="D1" s="1"/>
      <c r="E1" s="55" t="s">
        <v>1</v>
      </c>
      <c r="F1" s="55"/>
      <c r="G1" s="55"/>
      <c r="H1" s="5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25">
      <c r="A2" s="56"/>
      <c r="B2" s="56"/>
      <c r="C2" s="4"/>
      <c r="D2" s="2"/>
      <c r="E2" s="57" t="s">
        <v>2</v>
      </c>
      <c r="F2" s="55"/>
      <c r="G2" s="55"/>
      <c r="H2" s="5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25">
      <c r="A3" s="56"/>
      <c r="B3" s="56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8.75" x14ac:dyDescent="0.3">
      <c r="A4" s="52" t="s">
        <v>114</v>
      </c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s="5" customFormat="1" ht="18.75" x14ac:dyDescent="0.3">
      <c r="A5" s="48" t="s">
        <v>113</v>
      </c>
      <c r="B5" s="48"/>
      <c r="C5" s="48"/>
      <c r="D5" s="48"/>
      <c r="E5" s="48"/>
      <c r="F5" s="48"/>
      <c r="G5" s="48"/>
      <c r="H5" s="4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9"/>
      <c r="B6" s="49"/>
      <c r="C6" s="49"/>
      <c r="D6" s="49"/>
      <c r="E6" s="49"/>
      <c r="F6" s="4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.75" customHeight="1" x14ac:dyDescent="0.25">
      <c r="A7" s="6"/>
      <c r="B7" s="2"/>
      <c r="C7" s="7"/>
      <c r="D7" s="8"/>
      <c r="E7" s="9"/>
      <c r="F7" s="10"/>
      <c r="G7" s="11"/>
      <c r="H7" s="12" t="s">
        <v>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s="13" customFormat="1" ht="35.25" customHeight="1" x14ac:dyDescent="0.25">
      <c r="A8" s="50" t="s">
        <v>4</v>
      </c>
      <c r="B8" s="51" t="s">
        <v>5</v>
      </c>
      <c r="C8" s="50" t="s">
        <v>6</v>
      </c>
      <c r="D8" s="50" t="s">
        <v>7</v>
      </c>
      <c r="E8" s="50" t="s">
        <v>8</v>
      </c>
      <c r="F8" s="50" t="s">
        <v>9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</row>
    <row r="9" spans="1:31" s="13" customFormat="1" ht="70.5" customHeight="1" x14ac:dyDescent="0.25">
      <c r="A9" s="50"/>
      <c r="B9" s="51"/>
      <c r="C9" s="50"/>
      <c r="D9" s="50"/>
      <c r="E9" s="50"/>
      <c r="F9" s="14" t="s">
        <v>10</v>
      </c>
      <c r="G9" s="15" t="s">
        <v>11</v>
      </c>
      <c r="H9" s="15" t="s">
        <v>12</v>
      </c>
      <c r="I9" s="15" t="s">
        <v>13</v>
      </c>
      <c r="J9" s="15" t="s">
        <v>14</v>
      </c>
      <c r="K9" s="15" t="s">
        <v>15</v>
      </c>
      <c r="L9" s="15" t="s">
        <v>16</v>
      </c>
      <c r="M9" s="15" t="s">
        <v>17</v>
      </c>
      <c r="N9" s="15" t="s">
        <v>18</v>
      </c>
      <c r="O9" s="16" t="s">
        <v>19</v>
      </c>
      <c r="P9" s="16" t="s">
        <v>20</v>
      </c>
      <c r="Q9" s="15" t="s">
        <v>112</v>
      </c>
      <c r="R9" s="15" t="s">
        <v>21</v>
      </c>
      <c r="S9" s="16" t="s">
        <v>22</v>
      </c>
      <c r="T9" s="16" t="s">
        <v>23</v>
      </c>
      <c r="U9" s="17" t="s">
        <v>24</v>
      </c>
      <c r="V9" s="16" t="s">
        <v>25</v>
      </c>
      <c r="W9" s="16" t="s">
        <v>26</v>
      </c>
      <c r="X9" s="16" t="s">
        <v>27</v>
      </c>
      <c r="Y9" s="16" t="s">
        <v>28</v>
      </c>
      <c r="Z9" s="15" t="s">
        <v>29</v>
      </c>
      <c r="AA9" s="18" t="s">
        <v>30</v>
      </c>
      <c r="AB9" s="18" t="s">
        <v>31</v>
      </c>
      <c r="AC9" s="18" t="s">
        <v>32</v>
      </c>
      <c r="AD9" s="18" t="s">
        <v>33</v>
      </c>
      <c r="AE9" s="15" t="s">
        <v>34</v>
      </c>
    </row>
    <row r="10" spans="1:31" x14ac:dyDescent="0.25">
      <c r="A10" s="19">
        <v>1</v>
      </c>
      <c r="B10" s="19">
        <v>2</v>
      </c>
      <c r="C10" s="19">
        <v>3</v>
      </c>
      <c r="D10" s="19">
        <v>4</v>
      </c>
      <c r="E10" s="19" t="s">
        <v>35</v>
      </c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1:31" s="5" customFormat="1" ht="22.5" customHeight="1" x14ac:dyDescent="0.25">
      <c r="A11" s="21" t="s">
        <v>36</v>
      </c>
      <c r="B11" s="22" t="s">
        <v>37</v>
      </c>
      <c r="C11" s="23"/>
      <c r="D11" s="24"/>
      <c r="E11" s="25"/>
      <c r="F11" s="24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1:31" s="5" customFormat="1" x14ac:dyDescent="0.25">
      <c r="A12" s="21" t="s">
        <v>38</v>
      </c>
      <c r="B12" s="22" t="s">
        <v>39</v>
      </c>
      <c r="C12" s="26">
        <f>C13+C16</f>
        <v>572294271218.6001</v>
      </c>
      <c r="D12" s="26">
        <f>C12</f>
        <v>572294271218.6001</v>
      </c>
      <c r="E12" s="27">
        <f>D12-C12</f>
        <v>0</v>
      </c>
      <c r="F12" s="26">
        <f t="shared" ref="F12:AE12" si="0">F13+F16</f>
        <v>134400000</v>
      </c>
      <c r="G12" s="26">
        <f t="shared" si="0"/>
        <v>59490841466</v>
      </c>
      <c r="H12" s="26">
        <f t="shared" si="0"/>
        <v>13343400000</v>
      </c>
      <c r="I12" s="26">
        <f t="shared" si="0"/>
        <v>496918129752.60004</v>
      </c>
      <c r="J12" s="26">
        <f t="shared" si="0"/>
        <v>0</v>
      </c>
      <c r="K12" s="26">
        <f t="shared" si="0"/>
        <v>0</v>
      </c>
      <c r="L12" s="26">
        <f t="shared" si="0"/>
        <v>2407500000</v>
      </c>
      <c r="M12" s="26">
        <f t="shared" si="0"/>
        <v>0</v>
      </c>
      <c r="N12" s="26">
        <f t="shared" si="0"/>
        <v>0</v>
      </c>
      <c r="O12" s="26">
        <f t="shared" si="0"/>
        <v>0</v>
      </c>
      <c r="P12" s="26">
        <f t="shared" si="0"/>
        <v>0</v>
      </c>
      <c r="Q12" s="26">
        <f t="shared" si="0"/>
        <v>0</v>
      </c>
      <c r="R12" s="26">
        <f t="shared" si="0"/>
        <v>0</v>
      </c>
      <c r="S12" s="26">
        <f t="shared" si="0"/>
        <v>0</v>
      </c>
      <c r="T12" s="26">
        <f t="shared" si="0"/>
        <v>0</v>
      </c>
      <c r="U12" s="26">
        <f t="shared" si="0"/>
        <v>0</v>
      </c>
      <c r="V12" s="26">
        <f t="shared" si="0"/>
        <v>0</v>
      </c>
      <c r="W12" s="26">
        <f t="shared" si="0"/>
        <v>0</v>
      </c>
      <c r="X12" s="26">
        <f t="shared" si="0"/>
        <v>0</v>
      </c>
      <c r="Y12" s="26">
        <f t="shared" si="0"/>
        <v>0</v>
      </c>
      <c r="Z12" s="26">
        <f t="shared" si="0"/>
        <v>0</v>
      </c>
      <c r="AA12" s="26">
        <f t="shared" si="0"/>
        <v>0</v>
      </c>
      <c r="AB12" s="26">
        <f t="shared" si="0"/>
        <v>0</v>
      </c>
      <c r="AC12" s="26">
        <f t="shared" si="0"/>
        <v>0</v>
      </c>
      <c r="AD12" s="26">
        <f t="shared" si="0"/>
        <v>0</v>
      </c>
      <c r="AE12" s="26">
        <f t="shared" si="0"/>
        <v>0</v>
      </c>
    </row>
    <row r="13" spans="1:31" s="5" customFormat="1" x14ac:dyDescent="0.25">
      <c r="A13" s="25">
        <v>1</v>
      </c>
      <c r="B13" s="28" t="s">
        <v>40</v>
      </c>
      <c r="C13" s="39">
        <f>C14+C15</f>
        <v>2699000000</v>
      </c>
      <c r="D13" s="27">
        <f t="shared" ref="D13:D76" si="1">C13</f>
        <v>2699000000</v>
      </c>
      <c r="E13" s="27">
        <f t="shared" ref="E13:E76" si="2">D13-C13</f>
        <v>0</v>
      </c>
      <c r="F13" s="29">
        <f>F14+F15</f>
        <v>0</v>
      </c>
      <c r="G13" s="29">
        <f t="shared" ref="G13:AE13" si="3">G14+G15</f>
        <v>0</v>
      </c>
      <c r="H13" s="29">
        <f t="shared" si="3"/>
        <v>291500000</v>
      </c>
      <c r="I13" s="29">
        <f t="shared" si="3"/>
        <v>0</v>
      </c>
      <c r="J13" s="29">
        <f t="shared" si="3"/>
        <v>0</v>
      </c>
      <c r="K13" s="29">
        <f t="shared" si="3"/>
        <v>0</v>
      </c>
      <c r="L13" s="29">
        <f t="shared" si="3"/>
        <v>2407500000</v>
      </c>
      <c r="M13" s="29">
        <f t="shared" si="3"/>
        <v>0</v>
      </c>
      <c r="N13" s="29">
        <f t="shared" si="3"/>
        <v>0</v>
      </c>
      <c r="O13" s="29">
        <f t="shared" si="3"/>
        <v>0</v>
      </c>
      <c r="P13" s="29">
        <f t="shared" si="3"/>
        <v>0</v>
      </c>
      <c r="Q13" s="29">
        <f t="shared" si="3"/>
        <v>0</v>
      </c>
      <c r="R13" s="29">
        <f t="shared" si="3"/>
        <v>0</v>
      </c>
      <c r="S13" s="29">
        <f t="shared" si="3"/>
        <v>0</v>
      </c>
      <c r="T13" s="29">
        <f t="shared" si="3"/>
        <v>0</v>
      </c>
      <c r="U13" s="29">
        <f t="shared" si="3"/>
        <v>0</v>
      </c>
      <c r="V13" s="29">
        <f t="shared" si="3"/>
        <v>0</v>
      </c>
      <c r="W13" s="29">
        <f t="shared" si="3"/>
        <v>0</v>
      </c>
      <c r="X13" s="29">
        <f t="shared" si="3"/>
        <v>0</v>
      </c>
      <c r="Y13" s="29">
        <f t="shared" si="3"/>
        <v>0</v>
      </c>
      <c r="Z13" s="29">
        <f t="shared" si="3"/>
        <v>0</v>
      </c>
      <c r="AA13" s="29">
        <f t="shared" si="3"/>
        <v>0</v>
      </c>
      <c r="AB13" s="29">
        <f t="shared" si="3"/>
        <v>0</v>
      </c>
      <c r="AC13" s="29">
        <f t="shared" si="3"/>
        <v>0</v>
      </c>
      <c r="AD13" s="29">
        <f t="shared" si="3"/>
        <v>0</v>
      </c>
      <c r="AE13" s="29">
        <f t="shared" si="3"/>
        <v>0</v>
      </c>
    </row>
    <row r="14" spans="1:31" s="5" customFormat="1" x14ac:dyDescent="0.25">
      <c r="A14" s="25"/>
      <c r="B14" s="28" t="s">
        <v>41</v>
      </c>
      <c r="C14" s="39">
        <f>H14</f>
        <v>291500000</v>
      </c>
      <c r="D14" s="27">
        <f t="shared" si="1"/>
        <v>291500000</v>
      </c>
      <c r="E14" s="27">
        <f t="shared" si="2"/>
        <v>0</v>
      </c>
      <c r="F14" s="29"/>
      <c r="G14" s="29"/>
      <c r="H14" s="29">
        <f>[1]BCTHUPHILEPHI!$D$44</f>
        <v>291500000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31" s="5" customFormat="1" x14ac:dyDescent="0.25">
      <c r="A15" s="25"/>
      <c r="B15" s="28" t="s">
        <v>110</v>
      </c>
      <c r="C15" s="39">
        <f>L15</f>
        <v>2407500000</v>
      </c>
      <c r="D15" s="27">
        <f t="shared" si="1"/>
        <v>2407500000</v>
      </c>
      <c r="E15" s="27">
        <f t="shared" si="2"/>
        <v>0</v>
      </c>
      <c r="F15" s="29"/>
      <c r="G15" s="29"/>
      <c r="H15" s="29"/>
      <c r="I15" s="29"/>
      <c r="J15" s="29"/>
      <c r="K15" s="29"/>
      <c r="L15" s="29">
        <f>[1]BCTHUPHILEPHI!$D$45</f>
        <v>2407500000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31" s="5" customFormat="1" x14ac:dyDescent="0.25">
      <c r="A16" s="25">
        <v>2</v>
      </c>
      <c r="B16" s="28" t="s">
        <v>42</v>
      </c>
      <c r="C16" s="39">
        <f>SUM(C17:C20)</f>
        <v>569595271218.6001</v>
      </c>
      <c r="D16" s="27">
        <f t="shared" si="1"/>
        <v>569595271218.6001</v>
      </c>
      <c r="E16" s="27">
        <f t="shared" si="2"/>
        <v>0</v>
      </c>
      <c r="F16" s="29">
        <f>F17+F18+F19+F20</f>
        <v>134400000</v>
      </c>
      <c r="G16" s="29">
        <f t="shared" ref="G16:AE16" si="4">G17+G18+G19+G20</f>
        <v>59490841466</v>
      </c>
      <c r="H16" s="29">
        <f t="shared" si="4"/>
        <v>13051900000</v>
      </c>
      <c r="I16" s="29">
        <f t="shared" si="4"/>
        <v>496918129752.60004</v>
      </c>
      <c r="J16" s="29">
        <f t="shared" si="4"/>
        <v>0</v>
      </c>
      <c r="K16" s="29">
        <f t="shared" si="4"/>
        <v>0</v>
      </c>
      <c r="L16" s="29">
        <f t="shared" si="4"/>
        <v>0</v>
      </c>
      <c r="M16" s="29">
        <f t="shared" si="4"/>
        <v>0</v>
      </c>
      <c r="N16" s="29">
        <f t="shared" si="4"/>
        <v>0</v>
      </c>
      <c r="O16" s="29">
        <f t="shared" si="4"/>
        <v>0</v>
      </c>
      <c r="P16" s="29">
        <f t="shared" si="4"/>
        <v>0</v>
      </c>
      <c r="Q16" s="29">
        <f t="shared" si="4"/>
        <v>0</v>
      </c>
      <c r="R16" s="29">
        <f t="shared" si="4"/>
        <v>0</v>
      </c>
      <c r="S16" s="29">
        <f t="shared" si="4"/>
        <v>0</v>
      </c>
      <c r="T16" s="29">
        <f t="shared" si="4"/>
        <v>0</v>
      </c>
      <c r="U16" s="29">
        <f t="shared" si="4"/>
        <v>0</v>
      </c>
      <c r="V16" s="29">
        <f t="shared" si="4"/>
        <v>0</v>
      </c>
      <c r="W16" s="29">
        <f t="shared" si="4"/>
        <v>0</v>
      </c>
      <c r="X16" s="29">
        <f t="shared" si="4"/>
        <v>0</v>
      </c>
      <c r="Y16" s="29">
        <f t="shared" si="4"/>
        <v>0</v>
      </c>
      <c r="Z16" s="29">
        <f t="shared" si="4"/>
        <v>0</v>
      </c>
      <c r="AA16" s="29">
        <f t="shared" si="4"/>
        <v>0</v>
      </c>
      <c r="AB16" s="29">
        <f t="shared" si="4"/>
        <v>0</v>
      </c>
      <c r="AC16" s="29">
        <f t="shared" si="4"/>
        <v>0</v>
      </c>
      <c r="AD16" s="29">
        <f t="shared" si="4"/>
        <v>0</v>
      </c>
      <c r="AE16" s="29">
        <f t="shared" si="4"/>
        <v>0</v>
      </c>
    </row>
    <row r="17" spans="1:31" s="5" customFormat="1" x14ac:dyDescent="0.25">
      <c r="A17" s="25"/>
      <c r="B17" s="28" t="s">
        <v>43</v>
      </c>
      <c r="C17" s="39">
        <f>F17</f>
        <v>134400000</v>
      </c>
      <c r="D17" s="27">
        <f t="shared" si="1"/>
        <v>134400000</v>
      </c>
      <c r="E17" s="27">
        <f t="shared" si="2"/>
        <v>0</v>
      </c>
      <c r="F17" s="29">
        <f>[1]BCTHUPHILEPHI!$D$18</f>
        <v>134400000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5" customFormat="1" x14ac:dyDescent="0.25">
      <c r="A18" s="25"/>
      <c r="B18" s="28" t="s">
        <v>44</v>
      </c>
      <c r="C18" s="39">
        <f>G18</f>
        <v>59490841466</v>
      </c>
      <c r="D18" s="27">
        <f t="shared" si="1"/>
        <v>59490841466</v>
      </c>
      <c r="E18" s="27">
        <f t="shared" si="2"/>
        <v>0</v>
      </c>
      <c r="F18" s="40"/>
      <c r="G18" s="29">
        <f>[1]BCTHUPHILEPHI!$D$25</f>
        <v>59490841466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5" customFormat="1" x14ac:dyDescent="0.25">
      <c r="A19" s="25"/>
      <c r="B19" s="28" t="s">
        <v>45</v>
      </c>
      <c r="C19" s="39">
        <f>H19</f>
        <v>13051900000</v>
      </c>
      <c r="D19" s="27">
        <f t="shared" si="1"/>
        <v>13051900000</v>
      </c>
      <c r="E19" s="27">
        <f t="shared" si="2"/>
        <v>0</v>
      </c>
      <c r="F19" s="40"/>
      <c r="G19" s="29"/>
      <c r="H19" s="29">
        <f>[1]BCTHUPHILEPHI!$D$31</f>
        <v>13051900000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5" customFormat="1" x14ac:dyDescent="0.25">
      <c r="A20" s="25"/>
      <c r="B20" s="28" t="s">
        <v>46</v>
      </c>
      <c r="C20" s="39">
        <f>I20</f>
        <v>496918129752.60004</v>
      </c>
      <c r="D20" s="27">
        <f t="shared" si="1"/>
        <v>496918129752.60004</v>
      </c>
      <c r="E20" s="27">
        <f t="shared" si="2"/>
        <v>0</v>
      </c>
      <c r="F20" s="40"/>
      <c r="G20" s="29"/>
      <c r="H20" s="29"/>
      <c r="I20" s="29">
        <f>[1]BCTHUPHILEPHI!$D$37</f>
        <v>496918129752.60004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5" customFormat="1" ht="31.5" x14ac:dyDescent="0.25">
      <c r="A21" s="47" t="s">
        <v>47</v>
      </c>
      <c r="B21" s="22" t="s">
        <v>48</v>
      </c>
      <c r="C21" s="46">
        <f>C22+C25</f>
        <v>417560191478</v>
      </c>
      <c r="D21" s="46">
        <f>C21</f>
        <v>417560191478</v>
      </c>
      <c r="E21" s="46">
        <f t="shared" si="2"/>
        <v>0</v>
      </c>
      <c r="F21" s="46">
        <f t="shared" ref="F21:AE21" si="5">F22+F25</f>
        <v>39984000</v>
      </c>
      <c r="G21" s="46">
        <f t="shared" si="5"/>
        <v>45656770688</v>
      </c>
      <c r="H21" s="46">
        <f t="shared" si="5"/>
        <v>2760443825</v>
      </c>
      <c r="I21" s="46">
        <f t="shared" si="5"/>
        <v>369102992965</v>
      </c>
      <c r="J21" s="30">
        <f t="shared" si="5"/>
        <v>0</v>
      </c>
      <c r="K21" s="46">
        <f t="shared" si="5"/>
        <v>0</v>
      </c>
      <c r="L21" s="46">
        <f t="shared" si="5"/>
        <v>0</v>
      </c>
      <c r="M21" s="46">
        <f t="shared" si="5"/>
        <v>0</v>
      </c>
      <c r="N21" s="46">
        <f t="shared" si="5"/>
        <v>0</v>
      </c>
      <c r="O21" s="46">
        <f t="shared" si="5"/>
        <v>0</v>
      </c>
      <c r="P21" s="46">
        <f t="shared" si="5"/>
        <v>0</v>
      </c>
      <c r="Q21" s="46">
        <f t="shared" si="5"/>
        <v>0</v>
      </c>
      <c r="R21" s="46">
        <f t="shared" si="5"/>
        <v>0</v>
      </c>
      <c r="S21" s="46">
        <f t="shared" si="5"/>
        <v>0</v>
      </c>
      <c r="T21" s="46">
        <f t="shared" si="5"/>
        <v>0</v>
      </c>
      <c r="U21" s="46">
        <f t="shared" si="5"/>
        <v>0</v>
      </c>
      <c r="V21" s="46">
        <f t="shared" si="5"/>
        <v>0</v>
      </c>
      <c r="W21" s="46">
        <f t="shared" si="5"/>
        <v>0</v>
      </c>
      <c r="X21" s="46">
        <f t="shared" si="5"/>
        <v>0</v>
      </c>
      <c r="Y21" s="46">
        <f t="shared" si="5"/>
        <v>0</v>
      </c>
      <c r="Z21" s="46">
        <f t="shared" si="5"/>
        <v>0</v>
      </c>
      <c r="AA21" s="46">
        <f t="shared" si="5"/>
        <v>0</v>
      </c>
      <c r="AB21" s="46">
        <f t="shared" si="5"/>
        <v>0</v>
      </c>
      <c r="AC21" s="46">
        <f t="shared" si="5"/>
        <v>0</v>
      </c>
      <c r="AD21" s="46">
        <f t="shared" si="5"/>
        <v>0</v>
      </c>
      <c r="AE21" s="46">
        <f t="shared" si="5"/>
        <v>0</v>
      </c>
    </row>
    <row r="22" spans="1:31" s="5" customFormat="1" x14ac:dyDescent="0.25">
      <c r="A22" s="25">
        <v>1</v>
      </c>
      <c r="B22" s="28" t="s">
        <v>49</v>
      </c>
      <c r="C22" s="39">
        <v>0</v>
      </c>
      <c r="D22" s="27">
        <v>0</v>
      </c>
      <c r="E22" s="27">
        <v>0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5" customFormat="1" x14ac:dyDescent="0.25">
      <c r="A23" s="25" t="s">
        <v>50</v>
      </c>
      <c r="B23" s="28" t="s">
        <v>51</v>
      </c>
      <c r="C23" s="41"/>
      <c r="D23" s="26"/>
      <c r="E23" s="2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5" customFormat="1" x14ac:dyDescent="0.25">
      <c r="A24" s="25" t="s">
        <v>52</v>
      </c>
      <c r="B24" s="28" t="s">
        <v>53</v>
      </c>
      <c r="C24" s="41"/>
      <c r="D24" s="26"/>
      <c r="E24" s="27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45" customFormat="1" x14ac:dyDescent="0.25">
      <c r="A25" s="31">
        <v>2</v>
      </c>
      <c r="B25" s="42" t="s">
        <v>54</v>
      </c>
      <c r="C25" s="43">
        <f>C26+C27</f>
        <v>417560191478</v>
      </c>
      <c r="D25" s="27">
        <f t="shared" si="1"/>
        <v>417560191478</v>
      </c>
      <c r="E25" s="27">
        <f t="shared" si="2"/>
        <v>0</v>
      </c>
      <c r="F25" s="44">
        <f>F26+F27</f>
        <v>39984000</v>
      </c>
      <c r="G25" s="44">
        <f t="shared" ref="G25:H25" si="6">G26+G27</f>
        <v>45656770688</v>
      </c>
      <c r="H25" s="44">
        <f t="shared" si="6"/>
        <v>2760443825</v>
      </c>
      <c r="I25" s="44">
        <f>I26+I27</f>
        <v>369102992965</v>
      </c>
      <c r="J25" s="44">
        <f t="shared" ref="J25:AE25" si="7">J26+J27</f>
        <v>0</v>
      </c>
      <c r="K25" s="44">
        <f t="shared" si="7"/>
        <v>0</v>
      </c>
      <c r="L25" s="44">
        <f t="shared" si="7"/>
        <v>0</v>
      </c>
      <c r="M25" s="44">
        <f t="shared" si="7"/>
        <v>0</v>
      </c>
      <c r="N25" s="44">
        <f t="shared" si="7"/>
        <v>0</v>
      </c>
      <c r="O25" s="44">
        <f t="shared" si="7"/>
        <v>0</v>
      </c>
      <c r="P25" s="44">
        <f t="shared" si="7"/>
        <v>0</v>
      </c>
      <c r="Q25" s="44">
        <f t="shared" si="7"/>
        <v>0</v>
      </c>
      <c r="R25" s="44">
        <f t="shared" si="7"/>
        <v>0</v>
      </c>
      <c r="S25" s="44">
        <f t="shared" si="7"/>
        <v>0</v>
      </c>
      <c r="T25" s="44">
        <f t="shared" si="7"/>
        <v>0</v>
      </c>
      <c r="U25" s="44">
        <f t="shared" si="7"/>
        <v>0</v>
      </c>
      <c r="V25" s="44">
        <f t="shared" si="7"/>
        <v>0</v>
      </c>
      <c r="W25" s="44">
        <f t="shared" si="7"/>
        <v>0</v>
      </c>
      <c r="X25" s="44">
        <f t="shared" si="7"/>
        <v>0</v>
      </c>
      <c r="Y25" s="44">
        <f t="shared" si="7"/>
        <v>0</v>
      </c>
      <c r="Z25" s="44">
        <f t="shared" si="7"/>
        <v>0</v>
      </c>
      <c r="AA25" s="44">
        <f t="shared" si="7"/>
        <v>0</v>
      </c>
      <c r="AB25" s="44">
        <f t="shared" si="7"/>
        <v>0</v>
      </c>
      <c r="AC25" s="44">
        <f t="shared" si="7"/>
        <v>0</v>
      </c>
      <c r="AD25" s="44">
        <f t="shared" si="7"/>
        <v>0</v>
      </c>
      <c r="AE25" s="44">
        <f t="shared" si="7"/>
        <v>0</v>
      </c>
    </row>
    <row r="26" spans="1:31" s="5" customFormat="1" x14ac:dyDescent="0.25">
      <c r="A26" s="25" t="s">
        <v>50</v>
      </c>
      <c r="B26" s="28" t="s">
        <v>55</v>
      </c>
      <c r="C26" s="39">
        <f>F26+G26+H26+I26</f>
        <v>410518618884</v>
      </c>
      <c r="D26" s="27">
        <f t="shared" si="1"/>
        <v>410518618884</v>
      </c>
      <c r="E26" s="27">
        <f t="shared" si="2"/>
        <v>0</v>
      </c>
      <c r="F26" s="29">
        <f>[1]TH1C!$BD$91</f>
        <v>39984000</v>
      </c>
      <c r="G26" s="29">
        <f>[1]TH1C!$AK$91</f>
        <v>41636247804</v>
      </c>
      <c r="H26" s="29">
        <f>[1]TH1C!$BI$91</f>
        <v>2760443825</v>
      </c>
      <c r="I26" s="29">
        <f>[1]TH1C!$AY$91</f>
        <v>366081943255</v>
      </c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5" customFormat="1" x14ac:dyDescent="0.25">
      <c r="A27" s="25" t="s">
        <v>52</v>
      </c>
      <c r="B27" s="28" t="s">
        <v>56</v>
      </c>
      <c r="C27" s="39">
        <f>F27+G27+H27+I27</f>
        <v>7041572594</v>
      </c>
      <c r="D27" s="27">
        <f t="shared" si="1"/>
        <v>7041572594</v>
      </c>
      <c r="E27" s="27">
        <f t="shared" si="2"/>
        <v>0</v>
      </c>
      <c r="F27" s="29"/>
      <c r="G27" s="29">
        <f>[1]TH1C!$AK$92</f>
        <v>4020522884</v>
      </c>
      <c r="H27" s="29"/>
      <c r="I27" s="29">
        <f>[1]TH1C!$AY$92</f>
        <v>3021049710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32" customFormat="1" x14ac:dyDescent="0.25">
      <c r="A28" s="21" t="s">
        <v>57</v>
      </c>
      <c r="B28" s="22" t="s">
        <v>58</v>
      </c>
      <c r="C28" s="30">
        <f>C29+C32</f>
        <v>137654386763.08749</v>
      </c>
      <c r="D28" s="26">
        <f t="shared" si="1"/>
        <v>137654386763.08749</v>
      </c>
      <c r="E28" s="27">
        <f t="shared" si="2"/>
        <v>0</v>
      </c>
      <c r="F28" s="30">
        <f t="shared" ref="F28:AE28" si="8">F29+F32</f>
        <v>20160000</v>
      </c>
      <c r="G28" s="30">
        <f t="shared" si="8"/>
        <v>8923626221</v>
      </c>
      <c r="H28" s="30">
        <f t="shared" si="8"/>
        <v>1305190000</v>
      </c>
      <c r="I28" s="30">
        <f t="shared" si="8"/>
        <v>124706410542.08749</v>
      </c>
      <c r="J28" s="30">
        <f t="shared" si="8"/>
        <v>0</v>
      </c>
      <c r="K28" s="30">
        <f t="shared" si="8"/>
        <v>0</v>
      </c>
      <c r="L28" s="30">
        <f t="shared" si="8"/>
        <v>0</v>
      </c>
      <c r="M28" s="30">
        <f t="shared" si="8"/>
        <v>0</v>
      </c>
      <c r="N28" s="30">
        <f t="shared" si="8"/>
        <v>0</v>
      </c>
      <c r="O28" s="30">
        <f t="shared" si="8"/>
        <v>0</v>
      </c>
      <c r="P28" s="30">
        <f t="shared" si="8"/>
        <v>0</v>
      </c>
      <c r="Q28" s="30">
        <f t="shared" si="8"/>
        <v>0</v>
      </c>
      <c r="R28" s="30">
        <f t="shared" si="8"/>
        <v>0</v>
      </c>
      <c r="S28" s="30">
        <f t="shared" si="8"/>
        <v>0</v>
      </c>
      <c r="T28" s="30">
        <f t="shared" si="8"/>
        <v>0</v>
      </c>
      <c r="U28" s="30">
        <f t="shared" si="8"/>
        <v>0</v>
      </c>
      <c r="V28" s="30">
        <f t="shared" si="8"/>
        <v>0</v>
      </c>
      <c r="W28" s="30">
        <f t="shared" si="8"/>
        <v>0</v>
      </c>
      <c r="X28" s="30">
        <f t="shared" si="8"/>
        <v>0</v>
      </c>
      <c r="Y28" s="30">
        <f t="shared" si="8"/>
        <v>0</v>
      </c>
      <c r="Z28" s="30">
        <f t="shared" si="8"/>
        <v>0</v>
      </c>
      <c r="AA28" s="30">
        <f t="shared" si="8"/>
        <v>0</v>
      </c>
      <c r="AB28" s="30">
        <f t="shared" si="8"/>
        <v>0</v>
      </c>
      <c r="AC28" s="30">
        <f t="shared" si="8"/>
        <v>0</v>
      </c>
      <c r="AD28" s="30">
        <f t="shared" si="8"/>
        <v>0</v>
      </c>
      <c r="AE28" s="30">
        <f t="shared" si="8"/>
        <v>0</v>
      </c>
    </row>
    <row r="29" spans="1:31" s="5" customFormat="1" x14ac:dyDescent="0.25">
      <c r="A29" s="25">
        <v>1</v>
      </c>
      <c r="B29" s="28" t="s">
        <v>40</v>
      </c>
      <c r="C29" s="27">
        <f>C30+C31</f>
        <v>2699000000</v>
      </c>
      <c r="D29" s="27">
        <f t="shared" si="1"/>
        <v>2699000000</v>
      </c>
      <c r="E29" s="27">
        <f t="shared" si="2"/>
        <v>0</v>
      </c>
      <c r="F29" s="29">
        <f>F30+F31</f>
        <v>0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5" customFormat="1" x14ac:dyDescent="0.25">
      <c r="A30" s="21"/>
      <c r="B30" s="28" t="s">
        <v>41</v>
      </c>
      <c r="C30" s="27">
        <f>H30</f>
        <v>291500000</v>
      </c>
      <c r="D30" s="27">
        <f t="shared" si="1"/>
        <v>291500000</v>
      </c>
      <c r="E30" s="27">
        <f t="shared" si="2"/>
        <v>0</v>
      </c>
      <c r="F30" s="29"/>
      <c r="G30" s="29"/>
      <c r="H30" s="29">
        <f>[1]BCTHUPHILEPHI!$D$44</f>
        <v>291500000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5" customFormat="1" x14ac:dyDescent="0.25">
      <c r="A31" s="21"/>
      <c r="B31" s="28" t="s">
        <v>111</v>
      </c>
      <c r="C31" s="27">
        <f>L31</f>
        <v>2407500000</v>
      </c>
      <c r="D31" s="27">
        <f t="shared" si="1"/>
        <v>2407500000</v>
      </c>
      <c r="E31" s="27">
        <f t="shared" si="2"/>
        <v>0</v>
      </c>
      <c r="F31" s="29"/>
      <c r="G31" s="29"/>
      <c r="H31" s="29"/>
      <c r="I31" s="29"/>
      <c r="J31" s="29">
        <v>0</v>
      </c>
      <c r="K31" s="29"/>
      <c r="L31" s="29">
        <f>[1]BCTHUPHILEPHI!$D$45</f>
        <v>2407500000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5" customFormat="1" x14ac:dyDescent="0.25">
      <c r="A32" s="25">
        <v>2</v>
      </c>
      <c r="B32" s="28" t="s">
        <v>42</v>
      </c>
      <c r="C32" s="27">
        <f>C33+C34+C35+C36</f>
        <v>134955386763.08749</v>
      </c>
      <c r="D32" s="27">
        <f t="shared" si="1"/>
        <v>134955386763.08749</v>
      </c>
      <c r="E32" s="27">
        <f t="shared" si="2"/>
        <v>0</v>
      </c>
      <c r="F32" s="29">
        <f>F33+F34+F35+F36</f>
        <v>20160000</v>
      </c>
      <c r="G32" s="29">
        <f t="shared" ref="G32:AE32" si="9">G33+G34+G35+G36</f>
        <v>8923626221</v>
      </c>
      <c r="H32" s="29">
        <f t="shared" si="9"/>
        <v>1305190000</v>
      </c>
      <c r="I32" s="29">
        <f t="shared" si="9"/>
        <v>124706410542.08749</v>
      </c>
      <c r="J32" s="29">
        <f t="shared" si="9"/>
        <v>0</v>
      </c>
      <c r="K32" s="29">
        <f t="shared" si="9"/>
        <v>0</v>
      </c>
      <c r="L32" s="29">
        <f t="shared" si="9"/>
        <v>0</v>
      </c>
      <c r="M32" s="29">
        <f t="shared" si="9"/>
        <v>0</v>
      </c>
      <c r="N32" s="29">
        <f t="shared" si="9"/>
        <v>0</v>
      </c>
      <c r="O32" s="29">
        <f t="shared" si="9"/>
        <v>0</v>
      </c>
      <c r="P32" s="29">
        <f t="shared" si="9"/>
        <v>0</v>
      </c>
      <c r="Q32" s="29">
        <f t="shared" si="9"/>
        <v>0</v>
      </c>
      <c r="R32" s="29">
        <f t="shared" si="9"/>
        <v>0</v>
      </c>
      <c r="S32" s="29">
        <f t="shared" si="9"/>
        <v>0</v>
      </c>
      <c r="T32" s="29">
        <f t="shared" si="9"/>
        <v>0</v>
      </c>
      <c r="U32" s="29">
        <f t="shared" si="9"/>
        <v>0</v>
      </c>
      <c r="V32" s="29">
        <f t="shared" si="9"/>
        <v>0</v>
      </c>
      <c r="W32" s="29">
        <f t="shared" si="9"/>
        <v>0</v>
      </c>
      <c r="X32" s="29">
        <f t="shared" si="9"/>
        <v>0</v>
      </c>
      <c r="Y32" s="29">
        <f t="shared" si="9"/>
        <v>0</v>
      </c>
      <c r="Z32" s="29">
        <f t="shared" si="9"/>
        <v>0</v>
      </c>
      <c r="AA32" s="29">
        <f t="shared" si="9"/>
        <v>0</v>
      </c>
      <c r="AB32" s="29">
        <f t="shared" si="9"/>
        <v>0</v>
      </c>
      <c r="AC32" s="29">
        <f t="shared" si="9"/>
        <v>0</v>
      </c>
      <c r="AD32" s="29">
        <f t="shared" si="9"/>
        <v>0</v>
      </c>
      <c r="AE32" s="29">
        <f t="shared" si="9"/>
        <v>0</v>
      </c>
    </row>
    <row r="33" spans="1:31" s="5" customFormat="1" x14ac:dyDescent="0.25">
      <c r="A33" s="21"/>
      <c r="B33" s="28" t="s">
        <v>43</v>
      </c>
      <c r="C33" s="27">
        <f>F33</f>
        <v>20160000</v>
      </c>
      <c r="D33" s="27">
        <f t="shared" si="1"/>
        <v>20160000</v>
      </c>
      <c r="E33" s="27">
        <f t="shared" si="2"/>
        <v>0</v>
      </c>
      <c r="F33" s="29">
        <f>[1]BCTHUPHILEPHI!$D$19</f>
        <v>20160000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5" customFormat="1" x14ac:dyDescent="0.25">
      <c r="A34" s="21"/>
      <c r="B34" s="28" t="s">
        <v>44</v>
      </c>
      <c r="C34" s="27">
        <f>G34</f>
        <v>8923626221</v>
      </c>
      <c r="D34" s="27">
        <f t="shared" si="1"/>
        <v>8923626221</v>
      </c>
      <c r="E34" s="27">
        <f t="shared" si="2"/>
        <v>0</v>
      </c>
      <c r="F34" s="29"/>
      <c r="G34" s="29">
        <f>[1]BCTHUPHILEPHI!$D$26</f>
        <v>8923626221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5" customFormat="1" x14ac:dyDescent="0.25">
      <c r="A35" s="21"/>
      <c r="B35" s="28" t="s">
        <v>45</v>
      </c>
      <c r="C35" s="27">
        <f>H35</f>
        <v>1305190000</v>
      </c>
      <c r="D35" s="27">
        <f t="shared" si="1"/>
        <v>1305190000</v>
      </c>
      <c r="E35" s="27">
        <f t="shared" si="2"/>
        <v>0</v>
      </c>
      <c r="F35" s="29"/>
      <c r="G35" s="29"/>
      <c r="H35" s="29">
        <f>[1]BCTHUPHILEPHI!$D$32</f>
        <v>1305190000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5" customFormat="1" x14ac:dyDescent="0.25">
      <c r="A36" s="25"/>
      <c r="B36" s="28" t="s">
        <v>46</v>
      </c>
      <c r="C36" s="27">
        <f>I36</f>
        <v>124706410542.08749</v>
      </c>
      <c r="D36" s="27">
        <f t="shared" si="1"/>
        <v>124706410542.08749</v>
      </c>
      <c r="E36" s="27">
        <f t="shared" si="2"/>
        <v>0</v>
      </c>
      <c r="F36" s="29"/>
      <c r="G36" s="29"/>
      <c r="H36" s="29"/>
      <c r="I36" s="29">
        <f>[1]BCTHUPHILEPHI!$D$38</f>
        <v>124706410542.08749</v>
      </c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5" customFormat="1" x14ac:dyDescent="0.25">
      <c r="A37" s="21" t="s">
        <v>59</v>
      </c>
      <c r="B37" s="22" t="s">
        <v>60</v>
      </c>
      <c r="C37" s="26"/>
      <c r="D37" s="26">
        <f t="shared" si="1"/>
        <v>0</v>
      </c>
      <c r="E37" s="27">
        <f t="shared" si="2"/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5" customFormat="1" x14ac:dyDescent="0.25">
      <c r="A38" s="21" t="s">
        <v>38</v>
      </c>
      <c r="B38" s="22" t="s">
        <v>61</v>
      </c>
      <c r="C38" s="26">
        <f>C39+C42+C49+C58+C61+C64+C67+C70</f>
        <v>2673607055024</v>
      </c>
      <c r="D38" s="26">
        <f t="shared" si="1"/>
        <v>2673607055024</v>
      </c>
      <c r="E38" s="27">
        <f t="shared" si="2"/>
        <v>0</v>
      </c>
      <c r="F38" s="26">
        <f t="shared" ref="F38:AE38" si="10">F39+F42+F49+F58+F61+F64</f>
        <v>3189241000</v>
      </c>
      <c r="G38" s="26">
        <f t="shared" si="10"/>
        <v>6148300000</v>
      </c>
      <c r="H38" s="26">
        <f t="shared" si="10"/>
        <v>15718058600</v>
      </c>
      <c r="I38" s="26">
        <f t="shared" si="10"/>
        <v>2242335629859</v>
      </c>
      <c r="J38" s="26">
        <f t="shared" si="10"/>
        <v>0</v>
      </c>
      <c r="K38" s="26">
        <f t="shared" si="10"/>
        <v>19407623444</v>
      </c>
      <c r="L38" s="26">
        <f t="shared" si="10"/>
        <v>228907183081</v>
      </c>
      <c r="M38" s="26">
        <f t="shared" si="10"/>
        <v>11511730612</v>
      </c>
      <c r="N38" s="26">
        <f t="shared" si="10"/>
        <v>15600501904</v>
      </c>
      <c r="O38" s="26">
        <f t="shared" si="10"/>
        <v>13934415000</v>
      </c>
      <c r="P38" s="26">
        <f t="shared" si="10"/>
        <v>4483500000</v>
      </c>
      <c r="Q38" s="26">
        <f t="shared" si="10"/>
        <v>21412945918</v>
      </c>
      <c r="R38" s="26">
        <f t="shared" si="10"/>
        <v>7945521948</v>
      </c>
      <c r="S38" s="26">
        <f t="shared" si="10"/>
        <v>0</v>
      </c>
      <c r="T38" s="26">
        <f t="shared" si="10"/>
        <v>10708698126</v>
      </c>
      <c r="U38" s="26">
        <f t="shared" si="10"/>
        <v>8404350000</v>
      </c>
      <c r="V38" s="26">
        <f t="shared" si="10"/>
        <v>9833500000</v>
      </c>
      <c r="W38" s="26">
        <f t="shared" si="10"/>
        <v>1994300000</v>
      </c>
      <c r="X38" s="26">
        <f t="shared" si="10"/>
        <v>8534980564</v>
      </c>
      <c r="Y38" s="26">
        <f t="shared" si="10"/>
        <v>5802299592</v>
      </c>
      <c r="Z38" s="26">
        <f t="shared" si="10"/>
        <v>2288757239</v>
      </c>
      <c r="AA38" s="26">
        <f t="shared" si="10"/>
        <v>13202763100</v>
      </c>
      <c r="AB38" s="26">
        <f t="shared" si="10"/>
        <v>16902058300</v>
      </c>
      <c r="AC38" s="26">
        <f t="shared" si="10"/>
        <v>4377556500</v>
      </c>
      <c r="AD38" s="26">
        <f t="shared" si="10"/>
        <v>0</v>
      </c>
      <c r="AE38" s="26">
        <f t="shared" si="10"/>
        <v>963140237</v>
      </c>
    </row>
    <row r="39" spans="1:31" s="5" customFormat="1" x14ac:dyDescent="0.25">
      <c r="A39" s="25">
        <v>1</v>
      </c>
      <c r="B39" s="28" t="s">
        <v>54</v>
      </c>
      <c r="C39" s="27">
        <f>C40+C41</f>
        <v>2594989949243</v>
      </c>
      <c r="D39" s="27">
        <f t="shared" si="1"/>
        <v>2594989949243</v>
      </c>
      <c r="E39" s="27">
        <f t="shared" si="2"/>
        <v>0</v>
      </c>
      <c r="F39" s="27">
        <f t="shared" ref="F39:AE39" si="11">F40+F41</f>
        <v>3189241000</v>
      </c>
      <c r="G39" s="27">
        <f t="shared" si="11"/>
        <v>6148300000</v>
      </c>
      <c r="H39" s="27">
        <f t="shared" si="11"/>
        <v>15718058600</v>
      </c>
      <c r="I39" s="27">
        <f t="shared" si="11"/>
        <v>2232455650019</v>
      </c>
      <c r="J39" s="27">
        <f t="shared" si="11"/>
        <v>0</v>
      </c>
      <c r="K39" s="27">
        <f t="shared" si="11"/>
        <v>1480664949</v>
      </c>
      <c r="L39" s="27">
        <f t="shared" si="11"/>
        <v>224239696396</v>
      </c>
      <c r="M39" s="27">
        <f t="shared" si="11"/>
        <v>11211730612</v>
      </c>
      <c r="N39" s="27">
        <f t="shared" si="11"/>
        <v>13287115549</v>
      </c>
      <c r="O39" s="27">
        <f t="shared" si="11"/>
        <v>13934415000</v>
      </c>
      <c r="P39" s="27">
        <f t="shared" si="11"/>
        <v>4483500000</v>
      </c>
      <c r="Q39" s="27">
        <f t="shared" si="11"/>
        <v>21412945918</v>
      </c>
      <c r="R39" s="27">
        <f t="shared" si="11"/>
        <v>7552981948</v>
      </c>
      <c r="S39" s="27">
        <f t="shared" si="11"/>
        <v>0</v>
      </c>
      <c r="T39" s="27">
        <f t="shared" si="11"/>
        <v>10708698126</v>
      </c>
      <c r="U39" s="27">
        <f t="shared" si="11"/>
        <v>8404350000</v>
      </c>
      <c r="V39" s="27">
        <f t="shared" si="11"/>
        <v>9833500000</v>
      </c>
      <c r="W39" s="27">
        <f t="shared" si="11"/>
        <v>1994300000</v>
      </c>
      <c r="X39" s="27">
        <f t="shared" si="11"/>
        <v>8475980564</v>
      </c>
      <c r="Y39" s="27">
        <f t="shared" si="11"/>
        <v>0</v>
      </c>
      <c r="Z39" s="27">
        <f t="shared" si="11"/>
        <v>0</v>
      </c>
      <c r="AA39" s="27">
        <f t="shared" si="11"/>
        <v>0</v>
      </c>
      <c r="AB39" s="27">
        <f t="shared" si="11"/>
        <v>0</v>
      </c>
      <c r="AC39" s="27">
        <f t="shared" si="11"/>
        <v>0</v>
      </c>
      <c r="AD39" s="27">
        <f t="shared" si="11"/>
        <v>0</v>
      </c>
      <c r="AE39" s="27">
        <f t="shared" si="11"/>
        <v>458820562</v>
      </c>
    </row>
    <row r="40" spans="1:31" s="5" customFormat="1" x14ac:dyDescent="0.25">
      <c r="A40" s="25" t="s">
        <v>62</v>
      </c>
      <c r="B40" s="28" t="s">
        <v>55</v>
      </c>
      <c r="C40" s="27">
        <f>SUM(F40:AE40)</f>
        <v>2257244886906</v>
      </c>
      <c r="D40" s="27">
        <f t="shared" si="1"/>
        <v>2257244886906</v>
      </c>
      <c r="E40" s="27">
        <f t="shared" si="2"/>
        <v>0</v>
      </c>
      <c r="F40" s="29">
        <f>[1]TH1C!$BD$31</f>
        <v>1388991000</v>
      </c>
      <c r="G40" s="29">
        <f>[1]TH1C!$AK$31</f>
        <v>5814300000</v>
      </c>
      <c r="H40" s="29">
        <f>[1]TH1C!$BI$31</f>
        <v>9176318000</v>
      </c>
      <c r="I40" s="29">
        <f>[1]TH1C!$AY$31</f>
        <v>2072929671114</v>
      </c>
      <c r="J40" s="29">
        <v>0</v>
      </c>
      <c r="K40" s="29">
        <v>0</v>
      </c>
      <c r="L40" s="29">
        <f>[1]TH1C!$AC$31</f>
        <v>98705446360</v>
      </c>
      <c r="M40" s="29">
        <f>[1]TH1C!$AI$31</f>
        <v>11013730612</v>
      </c>
      <c r="N40" s="29">
        <f>[1]TH1C!$AM$31</f>
        <v>7286967549</v>
      </c>
      <c r="O40" s="29">
        <f>[1]TH1C!$AR$31</f>
        <v>6941209000</v>
      </c>
      <c r="P40" s="29">
        <f>[1]TH1C!$AS$31</f>
        <v>2234500000</v>
      </c>
      <c r="Q40" s="29">
        <f>[1]TH1C!$AT$31</f>
        <v>5758585000</v>
      </c>
      <c r="R40" s="29">
        <f>[1]TH1C!$AV$31</f>
        <v>6140419381</v>
      </c>
      <c r="S40" s="29"/>
      <c r="T40" s="29">
        <f>[1]TH1C!$BB$31</f>
        <v>10094937326</v>
      </c>
      <c r="U40" s="29">
        <f>[1]TH1C!$BC$31</f>
        <v>7387750000</v>
      </c>
      <c r="V40" s="29">
        <f>[1]TH1C!$BE$31</f>
        <v>6603350000</v>
      </c>
      <c r="W40" s="29"/>
      <c r="X40" s="29">
        <f>[1]TH1C!$BG$31</f>
        <v>5768711564</v>
      </c>
      <c r="Y40" s="29"/>
      <c r="Z40" s="29"/>
      <c r="AA40" s="29"/>
      <c r="AB40" s="29"/>
      <c r="AC40" s="29"/>
      <c r="AD40" s="29"/>
      <c r="AE40" s="29"/>
    </row>
    <row r="41" spans="1:31" s="5" customFormat="1" x14ac:dyDescent="0.25">
      <c r="A41" s="25" t="s">
        <v>63</v>
      </c>
      <c r="B41" s="28" t="s">
        <v>56</v>
      </c>
      <c r="C41" s="27">
        <f>SUM(F41:AE41)</f>
        <v>337745062337</v>
      </c>
      <c r="D41" s="27">
        <f t="shared" si="1"/>
        <v>337745062337</v>
      </c>
      <c r="E41" s="27">
        <f t="shared" si="2"/>
        <v>0</v>
      </c>
      <c r="F41" s="29">
        <f>[1]TH1C!$BD$32</f>
        <v>1800250000</v>
      </c>
      <c r="G41" s="29">
        <f>[1]TH1C!$AK$32</f>
        <v>334000000</v>
      </c>
      <c r="H41" s="29">
        <f>[1]TH1C!$BI$32</f>
        <v>6541740600</v>
      </c>
      <c r="I41" s="29">
        <f>[1]TH1C!$AY$32+[1]TH1C!$AZ$32</f>
        <v>159525978905</v>
      </c>
      <c r="J41" s="29">
        <v>0</v>
      </c>
      <c r="K41" s="29">
        <f>[1]TH1C!$AA$32</f>
        <v>1480664949</v>
      </c>
      <c r="L41" s="29">
        <f>[1]TH1C!$AC$29</f>
        <v>125534250036</v>
      </c>
      <c r="M41" s="29">
        <f>[1]TH1C!$AI$32</f>
        <v>198000000</v>
      </c>
      <c r="N41" s="29">
        <f>[1]TH1C!$AM$32</f>
        <v>6000148000</v>
      </c>
      <c r="O41" s="29">
        <f>[1]TH1C!$AR$32</f>
        <v>6993206000</v>
      </c>
      <c r="P41" s="29">
        <f>[1]TH1C!$AS$32</f>
        <v>2249000000</v>
      </c>
      <c r="Q41" s="29">
        <f>[1]TH1C!$AT$32</f>
        <v>15654360918</v>
      </c>
      <c r="R41" s="29">
        <f>[1]TH1C!$AV$32</f>
        <v>1412562567</v>
      </c>
      <c r="S41" s="29">
        <v>0</v>
      </c>
      <c r="T41" s="29">
        <f>[1]TH1C!$BB$32</f>
        <v>613760800</v>
      </c>
      <c r="U41" s="29">
        <f>[1]TH1C!$BC$32</f>
        <v>1016600000</v>
      </c>
      <c r="V41" s="29">
        <f>[1]TH1C!$BE$32</f>
        <v>3230150000</v>
      </c>
      <c r="W41" s="29">
        <f>[1]TH1C!$BF$32</f>
        <v>1994300000</v>
      </c>
      <c r="X41" s="29">
        <f>[1]TH1C!$BG$32</f>
        <v>2707269000</v>
      </c>
      <c r="Y41" s="29"/>
      <c r="Z41" s="29"/>
      <c r="AA41" s="29"/>
      <c r="AB41" s="29"/>
      <c r="AC41" s="29"/>
      <c r="AD41" s="29"/>
      <c r="AE41" s="29">
        <f>[1]TH1C!$BV$32</f>
        <v>458820562</v>
      </c>
    </row>
    <row r="42" spans="1:31" s="5" customFormat="1" x14ac:dyDescent="0.25">
      <c r="A42" s="31">
        <v>2</v>
      </c>
      <c r="B42" s="28" t="s">
        <v>64</v>
      </c>
      <c r="C42" s="27">
        <f>C43+C47+C48</f>
        <v>14236207495</v>
      </c>
      <c r="D42" s="27">
        <f t="shared" si="1"/>
        <v>14236207495</v>
      </c>
      <c r="E42" s="27">
        <f t="shared" si="2"/>
        <v>0</v>
      </c>
      <c r="F42" s="29"/>
      <c r="G42" s="29"/>
      <c r="H42" s="29"/>
      <c r="I42" s="29"/>
      <c r="J42" s="29"/>
      <c r="K42" s="29">
        <f>K43+K47+K48</f>
        <v>14236207495</v>
      </c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5" customFormat="1" ht="19.5" customHeight="1" x14ac:dyDescent="0.25">
      <c r="A43" s="31" t="s">
        <v>65</v>
      </c>
      <c r="B43" s="28" t="s">
        <v>66</v>
      </c>
      <c r="C43" s="26">
        <f>C44+C45+C46</f>
        <v>0</v>
      </c>
      <c r="D43" s="26">
        <f t="shared" si="1"/>
        <v>0</v>
      </c>
      <c r="E43" s="27">
        <f t="shared" si="2"/>
        <v>0</v>
      </c>
      <c r="F43" s="26">
        <f t="shared" ref="F43:AE43" si="12">F44+F45+F46</f>
        <v>0</v>
      </c>
      <c r="G43" s="26">
        <f t="shared" si="12"/>
        <v>0</v>
      </c>
      <c r="H43" s="26">
        <f t="shared" si="12"/>
        <v>0</v>
      </c>
      <c r="I43" s="26">
        <f t="shared" si="12"/>
        <v>0</v>
      </c>
      <c r="J43" s="26">
        <f t="shared" si="12"/>
        <v>0</v>
      </c>
      <c r="K43" s="26">
        <f t="shared" si="12"/>
        <v>0</v>
      </c>
      <c r="L43" s="26">
        <f t="shared" si="12"/>
        <v>0</v>
      </c>
      <c r="M43" s="26">
        <f t="shared" si="12"/>
        <v>0</v>
      </c>
      <c r="N43" s="26">
        <f t="shared" si="12"/>
        <v>0</v>
      </c>
      <c r="O43" s="26">
        <f t="shared" si="12"/>
        <v>0</v>
      </c>
      <c r="P43" s="26">
        <f t="shared" si="12"/>
        <v>0</v>
      </c>
      <c r="Q43" s="26">
        <f t="shared" si="12"/>
        <v>0</v>
      </c>
      <c r="R43" s="26">
        <f t="shared" si="12"/>
        <v>0</v>
      </c>
      <c r="S43" s="26">
        <f t="shared" si="12"/>
        <v>0</v>
      </c>
      <c r="T43" s="26">
        <f t="shared" si="12"/>
        <v>0</v>
      </c>
      <c r="U43" s="26">
        <f t="shared" si="12"/>
        <v>0</v>
      </c>
      <c r="V43" s="26">
        <f t="shared" si="12"/>
        <v>0</v>
      </c>
      <c r="W43" s="26">
        <f t="shared" si="12"/>
        <v>0</v>
      </c>
      <c r="X43" s="26">
        <f t="shared" si="12"/>
        <v>0</v>
      </c>
      <c r="Y43" s="26">
        <f t="shared" si="12"/>
        <v>0</v>
      </c>
      <c r="Z43" s="26">
        <f t="shared" si="12"/>
        <v>0</v>
      </c>
      <c r="AA43" s="26">
        <f t="shared" si="12"/>
        <v>0</v>
      </c>
      <c r="AB43" s="26">
        <f t="shared" si="12"/>
        <v>0</v>
      </c>
      <c r="AC43" s="26">
        <f t="shared" si="12"/>
        <v>0</v>
      </c>
      <c r="AD43" s="26">
        <f t="shared" si="12"/>
        <v>0</v>
      </c>
      <c r="AE43" s="26">
        <f t="shared" si="12"/>
        <v>0</v>
      </c>
    </row>
    <row r="44" spans="1:31" s="5" customFormat="1" ht="18.75" customHeight="1" x14ac:dyDescent="0.25">
      <c r="A44" s="33"/>
      <c r="B44" s="34" t="s">
        <v>67</v>
      </c>
      <c r="C44" s="27"/>
      <c r="D44" s="26"/>
      <c r="E44" s="2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5" customFormat="1" ht="16.5" customHeight="1" x14ac:dyDescent="0.25">
      <c r="A45" s="33"/>
      <c r="B45" s="34" t="s">
        <v>68</v>
      </c>
      <c r="C45" s="27"/>
      <c r="D45" s="26"/>
      <c r="E45" s="27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s="5" customFormat="1" ht="18" customHeight="1" x14ac:dyDescent="0.25">
      <c r="A46" s="33"/>
      <c r="B46" s="34" t="s">
        <v>69</v>
      </c>
      <c r="C46" s="27"/>
      <c r="D46" s="26"/>
      <c r="E46" s="27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1:31" s="5" customFormat="1" ht="18.75" customHeight="1" x14ac:dyDescent="0.25">
      <c r="A47" s="31" t="s">
        <v>70</v>
      </c>
      <c r="B47" s="28" t="s">
        <v>71</v>
      </c>
      <c r="C47" s="27">
        <f>K47</f>
        <v>6472560000</v>
      </c>
      <c r="D47" s="27">
        <f t="shared" si="1"/>
        <v>6472560000</v>
      </c>
      <c r="E47" s="27">
        <f t="shared" si="2"/>
        <v>0</v>
      </c>
      <c r="F47" s="29"/>
      <c r="G47" s="29"/>
      <c r="H47" s="29"/>
      <c r="I47" s="29"/>
      <c r="J47" s="29"/>
      <c r="K47" s="29">
        <f>[1]TH1C!$X$31</f>
        <v>6472560000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s="5" customFormat="1" x14ac:dyDescent="0.25">
      <c r="A48" s="31" t="s">
        <v>72</v>
      </c>
      <c r="B48" s="28" t="s">
        <v>73</v>
      </c>
      <c r="C48" s="27">
        <f>K48</f>
        <v>7763647495</v>
      </c>
      <c r="D48" s="27">
        <f t="shared" si="1"/>
        <v>7763647495</v>
      </c>
      <c r="E48" s="27">
        <f t="shared" si="2"/>
        <v>0</v>
      </c>
      <c r="F48" s="29"/>
      <c r="G48" s="29"/>
      <c r="H48" s="29"/>
      <c r="I48" s="29"/>
      <c r="J48" s="29"/>
      <c r="K48" s="29">
        <f>[1]TH1C!$X$32</f>
        <v>7763647495</v>
      </c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s="5" customFormat="1" ht="18" customHeight="1" x14ac:dyDescent="0.25">
      <c r="A49" s="25">
        <v>3</v>
      </c>
      <c r="B49" s="28" t="s">
        <v>74</v>
      </c>
      <c r="C49" s="27">
        <f>C50+C51</f>
        <v>58644301047</v>
      </c>
      <c r="D49" s="27">
        <f t="shared" si="1"/>
        <v>58644301047</v>
      </c>
      <c r="E49" s="27">
        <f t="shared" si="2"/>
        <v>0</v>
      </c>
      <c r="F49" s="29">
        <f>F50+F51</f>
        <v>0</v>
      </c>
      <c r="G49" s="29">
        <f t="shared" ref="G49:AE49" si="13">G50+G51</f>
        <v>0</v>
      </c>
      <c r="H49" s="29">
        <f t="shared" si="13"/>
        <v>0</v>
      </c>
      <c r="I49" s="29">
        <f t="shared" si="13"/>
        <v>9879979840</v>
      </c>
      <c r="J49" s="29">
        <f t="shared" si="13"/>
        <v>0</v>
      </c>
      <c r="K49" s="29">
        <f t="shared" si="13"/>
        <v>0</v>
      </c>
      <c r="L49" s="29">
        <f t="shared" si="13"/>
        <v>4667486685</v>
      </c>
      <c r="M49" s="29">
        <f t="shared" si="13"/>
        <v>300000000</v>
      </c>
      <c r="N49" s="29">
        <f t="shared" si="13"/>
        <v>771859791</v>
      </c>
      <c r="O49" s="29">
        <f t="shared" si="13"/>
        <v>0</v>
      </c>
      <c r="P49" s="29">
        <f t="shared" si="13"/>
        <v>0</v>
      </c>
      <c r="Q49" s="29">
        <f t="shared" si="13"/>
        <v>0</v>
      </c>
      <c r="R49" s="29">
        <f t="shared" si="13"/>
        <v>392540000</v>
      </c>
      <c r="S49" s="29">
        <f t="shared" si="13"/>
        <v>0</v>
      </c>
      <c r="T49" s="29">
        <f t="shared" si="13"/>
        <v>0</v>
      </c>
      <c r="U49" s="29">
        <f t="shared" si="13"/>
        <v>0</v>
      </c>
      <c r="V49" s="29">
        <f t="shared" si="13"/>
        <v>0</v>
      </c>
      <c r="W49" s="29">
        <f t="shared" si="13"/>
        <v>0</v>
      </c>
      <c r="X49" s="29">
        <f t="shared" si="13"/>
        <v>59000000</v>
      </c>
      <c r="Y49" s="29">
        <f t="shared" si="13"/>
        <v>5802299592</v>
      </c>
      <c r="Z49" s="29">
        <f t="shared" si="13"/>
        <v>2288757239</v>
      </c>
      <c r="AA49" s="29">
        <f t="shared" si="13"/>
        <v>13202763100</v>
      </c>
      <c r="AB49" s="29">
        <f t="shared" si="13"/>
        <v>16902058300</v>
      </c>
      <c r="AC49" s="29">
        <f t="shared" si="13"/>
        <v>4377556500</v>
      </c>
      <c r="AD49" s="29">
        <f t="shared" si="13"/>
        <v>0</v>
      </c>
      <c r="AE49" s="29">
        <f t="shared" si="13"/>
        <v>0</v>
      </c>
    </row>
    <row r="50" spans="1:31" s="5" customFormat="1" x14ac:dyDescent="0.25">
      <c r="A50" s="25" t="s">
        <v>75</v>
      </c>
      <c r="B50" s="28" t="s">
        <v>51</v>
      </c>
      <c r="C50" s="27">
        <f>SUM(F50:AE50)</f>
        <v>9220583000</v>
      </c>
      <c r="D50" s="27">
        <f t="shared" si="1"/>
        <v>9220583000</v>
      </c>
      <c r="E50" s="27">
        <f t="shared" si="2"/>
        <v>0</v>
      </c>
      <c r="F50" s="29"/>
      <c r="G50" s="29"/>
      <c r="H50" s="29"/>
      <c r="I50" s="29"/>
      <c r="J50" s="29"/>
      <c r="K50" s="29"/>
      <c r="L50" s="29"/>
      <c r="M50" s="29"/>
      <c r="N50" s="29">
        <f>[2]PL07.4!$AQ$31</f>
        <v>0</v>
      </c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>
        <f>[1]TH1C!$BR$31</f>
        <v>3816133000</v>
      </c>
      <c r="AB50" s="29">
        <f>[1]TH1C!$BS$31</f>
        <v>2817100000</v>
      </c>
      <c r="AC50" s="29">
        <f>[1]TH1C!$BT$31</f>
        <v>2587350000</v>
      </c>
      <c r="AD50" s="29">
        <f>[2]PL07.4!$BX$31</f>
        <v>0</v>
      </c>
      <c r="AE50" s="29"/>
    </row>
    <row r="51" spans="1:31" s="5" customFormat="1" x14ac:dyDescent="0.25">
      <c r="A51" s="25" t="s">
        <v>76</v>
      </c>
      <c r="B51" s="28" t="s">
        <v>73</v>
      </c>
      <c r="C51" s="27">
        <f>SUM(F51:AE51)</f>
        <v>49423718047</v>
      </c>
      <c r="D51" s="27">
        <f t="shared" si="1"/>
        <v>49423718047</v>
      </c>
      <c r="E51" s="27">
        <f t="shared" si="2"/>
        <v>0</v>
      </c>
      <c r="F51" s="29"/>
      <c r="G51" s="29"/>
      <c r="H51" s="29"/>
      <c r="I51" s="29">
        <f>[1]TH1C!$BA$32</f>
        <v>9879979840</v>
      </c>
      <c r="J51" s="29"/>
      <c r="K51" s="29"/>
      <c r="L51" s="29">
        <f>[1]TH1C!$AD$32</f>
        <v>4667486685</v>
      </c>
      <c r="M51" s="29">
        <f>[1]TH1C!$AJ$32</f>
        <v>300000000</v>
      </c>
      <c r="N51" s="29">
        <f>[1]TH1C!$AO$32</f>
        <v>771859791</v>
      </c>
      <c r="O51" s="29"/>
      <c r="P51" s="29"/>
      <c r="Q51" s="29">
        <v>0</v>
      </c>
      <c r="R51" s="29">
        <f>[1]TH1C!$AW$32</f>
        <v>392540000</v>
      </c>
      <c r="S51" s="29"/>
      <c r="T51" s="29"/>
      <c r="U51" s="29"/>
      <c r="V51" s="29"/>
      <c r="W51" s="29"/>
      <c r="X51" s="29">
        <f>[1]TH1C!$BH$32</f>
        <v>59000000</v>
      </c>
      <c r="Y51" s="29">
        <f>[1]TH1C!$BK$32</f>
        <v>5802299592</v>
      </c>
      <c r="Z51" s="29">
        <f>[1]TH1C!$BN$32+[1]TH1C!$BO$32</f>
        <v>2288757239</v>
      </c>
      <c r="AA51" s="29">
        <f>[1]TH1C!$BR$32</f>
        <v>9386630100</v>
      </c>
      <c r="AB51" s="29">
        <f>[1]TH1C!$BS$32</f>
        <v>14084958300</v>
      </c>
      <c r="AC51" s="29">
        <f>[1]TH1C!$BT$32</f>
        <v>1790206500</v>
      </c>
      <c r="AD51" s="29">
        <v>0</v>
      </c>
      <c r="AE51" s="29"/>
    </row>
    <row r="52" spans="1:31" s="5" customFormat="1" hidden="1" x14ac:dyDescent="0.25">
      <c r="A52" s="21">
        <v>4</v>
      </c>
      <c r="B52" s="22" t="s">
        <v>77</v>
      </c>
      <c r="C52" s="26">
        <f t="shared" ref="C52:C115" si="14">SUM(F52:AE52)</f>
        <v>0</v>
      </c>
      <c r="D52" s="27">
        <f t="shared" si="1"/>
        <v>0</v>
      </c>
      <c r="E52" s="27">
        <f t="shared" si="2"/>
        <v>0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</row>
    <row r="53" spans="1:31" s="5" customFormat="1" hidden="1" x14ac:dyDescent="0.25">
      <c r="A53" s="25" t="s">
        <v>78</v>
      </c>
      <c r="B53" s="28" t="s">
        <v>51</v>
      </c>
      <c r="C53" s="26">
        <f t="shared" si="14"/>
        <v>0</v>
      </c>
      <c r="D53" s="27">
        <f t="shared" si="1"/>
        <v>0</v>
      </c>
      <c r="E53" s="27">
        <f t="shared" si="2"/>
        <v>0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  <row r="54" spans="1:31" s="5" customFormat="1" hidden="1" x14ac:dyDescent="0.25">
      <c r="A54" s="25" t="s">
        <v>79</v>
      </c>
      <c r="B54" s="28" t="s">
        <v>73</v>
      </c>
      <c r="C54" s="26">
        <f t="shared" si="14"/>
        <v>0</v>
      </c>
      <c r="D54" s="27">
        <f t="shared" si="1"/>
        <v>0</v>
      </c>
      <c r="E54" s="27">
        <f t="shared" si="2"/>
        <v>0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</row>
    <row r="55" spans="1:31" s="5" customFormat="1" hidden="1" x14ac:dyDescent="0.25">
      <c r="A55" s="21">
        <v>5</v>
      </c>
      <c r="B55" s="22" t="s">
        <v>80</v>
      </c>
      <c r="C55" s="26">
        <f t="shared" si="14"/>
        <v>0</v>
      </c>
      <c r="D55" s="27">
        <f t="shared" si="1"/>
        <v>0</v>
      </c>
      <c r="E55" s="27">
        <f t="shared" si="2"/>
        <v>0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s="5" customFormat="1" hidden="1" x14ac:dyDescent="0.25">
      <c r="A56" s="25" t="s">
        <v>81</v>
      </c>
      <c r="B56" s="28" t="s">
        <v>51</v>
      </c>
      <c r="C56" s="26">
        <f t="shared" si="14"/>
        <v>0</v>
      </c>
      <c r="D56" s="27">
        <f t="shared" si="1"/>
        <v>0</v>
      </c>
      <c r="E56" s="27">
        <f t="shared" si="2"/>
        <v>0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</row>
    <row r="57" spans="1:31" s="5" customFormat="1" hidden="1" x14ac:dyDescent="0.25">
      <c r="A57" s="25" t="s">
        <v>82</v>
      </c>
      <c r="B57" s="28" t="s">
        <v>73</v>
      </c>
      <c r="C57" s="26">
        <f t="shared" si="14"/>
        <v>0</v>
      </c>
      <c r="D57" s="27">
        <f t="shared" si="1"/>
        <v>0</v>
      </c>
      <c r="E57" s="27">
        <f t="shared" si="2"/>
        <v>0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</row>
    <row r="58" spans="1:31" s="5" customFormat="1" x14ac:dyDescent="0.25">
      <c r="A58" s="25">
        <v>4</v>
      </c>
      <c r="B58" s="28" t="s">
        <v>83</v>
      </c>
      <c r="C58" s="27">
        <f>C59+C60</f>
        <v>721169480</v>
      </c>
      <c r="D58" s="27">
        <f t="shared" si="1"/>
        <v>721169480</v>
      </c>
      <c r="E58" s="27">
        <f t="shared" si="2"/>
        <v>0</v>
      </c>
      <c r="F58" s="29">
        <f>F59+F60</f>
        <v>0</v>
      </c>
      <c r="G58" s="29">
        <f t="shared" ref="G58:AE58" si="15">G59+G60</f>
        <v>0</v>
      </c>
      <c r="H58" s="29">
        <f t="shared" si="15"/>
        <v>0</v>
      </c>
      <c r="I58" s="29">
        <f t="shared" si="15"/>
        <v>0</v>
      </c>
      <c r="J58" s="29">
        <f t="shared" si="15"/>
        <v>0</v>
      </c>
      <c r="K58" s="29">
        <f t="shared" si="15"/>
        <v>475000000</v>
      </c>
      <c r="L58" s="29">
        <f t="shared" si="15"/>
        <v>0</v>
      </c>
      <c r="M58" s="29">
        <f t="shared" si="15"/>
        <v>0</v>
      </c>
      <c r="N58" s="29">
        <f t="shared" si="15"/>
        <v>246169480</v>
      </c>
      <c r="O58" s="29">
        <f t="shared" si="15"/>
        <v>0</v>
      </c>
      <c r="P58" s="29">
        <f t="shared" si="15"/>
        <v>0</v>
      </c>
      <c r="Q58" s="29">
        <f t="shared" si="15"/>
        <v>0</v>
      </c>
      <c r="R58" s="29">
        <f t="shared" si="15"/>
        <v>0</v>
      </c>
      <c r="S58" s="29">
        <f t="shared" si="15"/>
        <v>0</v>
      </c>
      <c r="T58" s="29">
        <f t="shared" si="15"/>
        <v>0</v>
      </c>
      <c r="U58" s="29">
        <f t="shared" si="15"/>
        <v>0</v>
      </c>
      <c r="V58" s="29">
        <f t="shared" si="15"/>
        <v>0</v>
      </c>
      <c r="W58" s="29">
        <f t="shared" si="15"/>
        <v>0</v>
      </c>
      <c r="X58" s="29">
        <f t="shared" si="15"/>
        <v>0</v>
      </c>
      <c r="Y58" s="29">
        <f t="shared" si="15"/>
        <v>0</v>
      </c>
      <c r="Z58" s="29">
        <f t="shared" si="15"/>
        <v>0</v>
      </c>
      <c r="AA58" s="29">
        <f t="shared" si="15"/>
        <v>0</v>
      </c>
      <c r="AB58" s="29">
        <f t="shared" si="15"/>
        <v>0</v>
      </c>
      <c r="AC58" s="29">
        <f t="shared" si="15"/>
        <v>0</v>
      </c>
      <c r="AD58" s="29">
        <f t="shared" si="15"/>
        <v>0</v>
      </c>
      <c r="AE58" s="29">
        <f t="shared" si="15"/>
        <v>0</v>
      </c>
    </row>
    <row r="59" spans="1:31" s="5" customFormat="1" x14ac:dyDescent="0.25">
      <c r="A59" s="25" t="s">
        <v>78</v>
      </c>
      <c r="B59" s="28" t="s">
        <v>51</v>
      </c>
      <c r="C59" s="27">
        <f t="shared" si="14"/>
        <v>0</v>
      </c>
      <c r="D59" s="27">
        <f t="shared" si="1"/>
        <v>0</v>
      </c>
      <c r="E59" s="27">
        <f t="shared" si="2"/>
        <v>0</v>
      </c>
      <c r="F59" s="29"/>
      <c r="G59" s="29"/>
      <c r="H59" s="29"/>
      <c r="I59" s="29"/>
      <c r="J59" s="29"/>
      <c r="K59" s="29"/>
      <c r="L59" s="29">
        <f>[2]PL07.4!$AH$31</f>
        <v>0</v>
      </c>
      <c r="M59" s="29"/>
      <c r="N59" s="29">
        <f>[2]PL07.4!$AR$31</f>
        <v>0</v>
      </c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s="5" customFormat="1" x14ac:dyDescent="0.25">
      <c r="A60" s="25" t="s">
        <v>79</v>
      </c>
      <c r="B60" s="28" t="s">
        <v>73</v>
      </c>
      <c r="C60" s="27">
        <f t="shared" si="14"/>
        <v>721169480</v>
      </c>
      <c r="D60" s="27">
        <f t="shared" si="1"/>
        <v>721169480</v>
      </c>
      <c r="E60" s="27">
        <f t="shared" si="2"/>
        <v>0</v>
      </c>
      <c r="F60" s="29"/>
      <c r="G60" s="29"/>
      <c r="H60" s="29"/>
      <c r="I60" s="29"/>
      <c r="J60" s="29"/>
      <c r="K60" s="29">
        <f>[1]TH1C!$Z$32</f>
        <v>475000000</v>
      </c>
      <c r="L60" s="29">
        <v>0</v>
      </c>
      <c r="M60" s="29"/>
      <c r="N60" s="29">
        <f>[1]TH1C!$AP$32</f>
        <v>246169480</v>
      </c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</row>
    <row r="61" spans="1:31" s="5" customFormat="1" x14ac:dyDescent="0.25">
      <c r="A61" s="25">
        <v>5</v>
      </c>
      <c r="B61" s="28" t="s">
        <v>84</v>
      </c>
      <c r="C61" s="27">
        <f>C62+C63</f>
        <v>3215751000</v>
      </c>
      <c r="D61" s="27">
        <f t="shared" si="1"/>
        <v>3215751000</v>
      </c>
      <c r="E61" s="27">
        <f t="shared" si="2"/>
        <v>0</v>
      </c>
      <c r="F61" s="29">
        <f>F62+F63</f>
        <v>0</v>
      </c>
      <c r="G61" s="29">
        <f t="shared" ref="G61:AE61" si="16">G62+G63</f>
        <v>0</v>
      </c>
      <c r="H61" s="29">
        <f t="shared" si="16"/>
        <v>0</v>
      </c>
      <c r="I61" s="29">
        <f t="shared" si="16"/>
        <v>0</v>
      </c>
      <c r="J61" s="29">
        <f t="shared" si="16"/>
        <v>0</v>
      </c>
      <c r="K61" s="29">
        <f t="shared" si="16"/>
        <v>3215751000</v>
      </c>
      <c r="L61" s="29">
        <f t="shared" si="16"/>
        <v>0</v>
      </c>
      <c r="M61" s="29">
        <f t="shared" si="16"/>
        <v>0</v>
      </c>
      <c r="N61" s="29">
        <f t="shared" si="16"/>
        <v>0</v>
      </c>
      <c r="O61" s="29">
        <f t="shared" si="16"/>
        <v>0</v>
      </c>
      <c r="P61" s="29">
        <f t="shared" si="16"/>
        <v>0</v>
      </c>
      <c r="Q61" s="29">
        <f t="shared" si="16"/>
        <v>0</v>
      </c>
      <c r="R61" s="29">
        <f t="shared" si="16"/>
        <v>0</v>
      </c>
      <c r="S61" s="29">
        <f t="shared" si="16"/>
        <v>0</v>
      </c>
      <c r="T61" s="29">
        <f t="shared" si="16"/>
        <v>0</v>
      </c>
      <c r="U61" s="29">
        <f t="shared" si="16"/>
        <v>0</v>
      </c>
      <c r="V61" s="29">
        <f t="shared" si="16"/>
        <v>0</v>
      </c>
      <c r="W61" s="29">
        <f t="shared" si="16"/>
        <v>0</v>
      </c>
      <c r="X61" s="29">
        <f t="shared" si="16"/>
        <v>0</v>
      </c>
      <c r="Y61" s="29">
        <f t="shared" si="16"/>
        <v>0</v>
      </c>
      <c r="Z61" s="29">
        <f t="shared" si="16"/>
        <v>0</v>
      </c>
      <c r="AA61" s="29">
        <f t="shared" si="16"/>
        <v>0</v>
      </c>
      <c r="AB61" s="29">
        <f t="shared" si="16"/>
        <v>0</v>
      </c>
      <c r="AC61" s="29">
        <f t="shared" si="16"/>
        <v>0</v>
      </c>
      <c r="AD61" s="29">
        <f t="shared" si="16"/>
        <v>0</v>
      </c>
      <c r="AE61" s="29">
        <f t="shared" si="16"/>
        <v>0</v>
      </c>
    </row>
    <row r="62" spans="1:31" s="5" customFormat="1" x14ac:dyDescent="0.25">
      <c r="A62" s="25" t="s">
        <v>81</v>
      </c>
      <c r="B62" s="28" t="s">
        <v>51</v>
      </c>
      <c r="C62" s="27">
        <f t="shared" si="14"/>
        <v>0</v>
      </c>
      <c r="D62" s="27">
        <f t="shared" si="1"/>
        <v>0</v>
      </c>
      <c r="E62" s="27">
        <f t="shared" si="2"/>
        <v>0</v>
      </c>
      <c r="F62" s="29"/>
      <c r="G62" s="29"/>
      <c r="H62" s="29"/>
      <c r="I62" s="29"/>
      <c r="J62" s="29"/>
      <c r="K62" s="29">
        <f>[2]PL07.4!$AA$31</f>
        <v>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</row>
    <row r="63" spans="1:31" x14ac:dyDescent="0.25">
      <c r="A63" s="25" t="s">
        <v>82</v>
      </c>
      <c r="B63" s="28" t="s">
        <v>73</v>
      </c>
      <c r="C63" s="27">
        <f t="shared" si="14"/>
        <v>3215751000</v>
      </c>
      <c r="D63" s="27">
        <f t="shared" si="1"/>
        <v>3215751000</v>
      </c>
      <c r="E63" s="27">
        <f t="shared" si="2"/>
        <v>0</v>
      </c>
      <c r="F63" s="29"/>
      <c r="G63" s="29"/>
      <c r="H63" s="29"/>
      <c r="I63" s="29"/>
      <c r="J63" s="29"/>
      <c r="K63" s="29">
        <f>[1]TH1C!$Y$32</f>
        <v>3215751000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</row>
    <row r="64" spans="1:31" x14ac:dyDescent="0.25">
      <c r="A64" s="25">
        <v>6</v>
      </c>
      <c r="B64" s="28" t="s">
        <v>85</v>
      </c>
      <c r="C64" s="27">
        <f>C65+C66</f>
        <v>1799676759</v>
      </c>
      <c r="D64" s="27">
        <f t="shared" si="1"/>
        <v>1799676759</v>
      </c>
      <c r="E64" s="27">
        <f t="shared" si="2"/>
        <v>0</v>
      </c>
      <c r="F64" s="29">
        <f>F65+F66</f>
        <v>0</v>
      </c>
      <c r="G64" s="29">
        <f t="shared" ref="G64:AE64" si="17">G65+G66</f>
        <v>0</v>
      </c>
      <c r="H64" s="29">
        <f t="shared" si="17"/>
        <v>0</v>
      </c>
      <c r="I64" s="29">
        <f t="shared" si="17"/>
        <v>0</v>
      </c>
      <c r="J64" s="29">
        <f t="shared" si="17"/>
        <v>0</v>
      </c>
      <c r="K64" s="29">
        <f t="shared" si="17"/>
        <v>0</v>
      </c>
      <c r="L64" s="29">
        <f t="shared" si="17"/>
        <v>0</v>
      </c>
      <c r="M64" s="29">
        <f t="shared" si="17"/>
        <v>0</v>
      </c>
      <c r="N64" s="29">
        <f t="shared" si="17"/>
        <v>1295357084</v>
      </c>
      <c r="O64" s="29">
        <f t="shared" si="17"/>
        <v>0</v>
      </c>
      <c r="P64" s="29">
        <f t="shared" si="17"/>
        <v>0</v>
      </c>
      <c r="Q64" s="29">
        <f t="shared" si="17"/>
        <v>0</v>
      </c>
      <c r="R64" s="29">
        <f t="shared" si="17"/>
        <v>0</v>
      </c>
      <c r="S64" s="29">
        <f t="shared" si="17"/>
        <v>0</v>
      </c>
      <c r="T64" s="29">
        <f t="shared" si="17"/>
        <v>0</v>
      </c>
      <c r="U64" s="29">
        <f t="shared" si="17"/>
        <v>0</v>
      </c>
      <c r="V64" s="29">
        <f t="shared" si="17"/>
        <v>0</v>
      </c>
      <c r="W64" s="29">
        <f t="shared" si="17"/>
        <v>0</v>
      </c>
      <c r="X64" s="29">
        <f t="shared" si="17"/>
        <v>0</v>
      </c>
      <c r="Y64" s="29">
        <f t="shared" si="17"/>
        <v>0</v>
      </c>
      <c r="Z64" s="29">
        <f t="shared" si="17"/>
        <v>0</v>
      </c>
      <c r="AA64" s="29">
        <f t="shared" si="17"/>
        <v>0</v>
      </c>
      <c r="AB64" s="29">
        <f t="shared" si="17"/>
        <v>0</v>
      </c>
      <c r="AC64" s="29">
        <f t="shared" si="17"/>
        <v>0</v>
      </c>
      <c r="AD64" s="29">
        <f t="shared" si="17"/>
        <v>0</v>
      </c>
      <c r="AE64" s="29">
        <f t="shared" si="17"/>
        <v>504319675</v>
      </c>
    </row>
    <row r="65" spans="1:31" x14ac:dyDescent="0.25">
      <c r="A65" s="25" t="s">
        <v>86</v>
      </c>
      <c r="B65" s="28" t="s">
        <v>51</v>
      </c>
      <c r="C65" s="27">
        <f t="shared" si="14"/>
        <v>0</v>
      </c>
      <c r="D65" s="27">
        <f t="shared" si="1"/>
        <v>0</v>
      </c>
      <c r="E65" s="27">
        <f t="shared" si="2"/>
        <v>0</v>
      </c>
      <c r="F65" s="29"/>
      <c r="G65" s="29"/>
      <c r="H65" s="29"/>
      <c r="I65" s="29"/>
      <c r="J65" s="29"/>
      <c r="K65" s="29"/>
      <c r="L65" s="29"/>
      <c r="M65" s="29"/>
      <c r="N65" s="29">
        <f>[2]PL07.4!$AS$31</f>
        <v>0</v>
      </c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>
        <f>[2]PL07.4!$CA$31</f>
        <v>0</v>
      </c>
    </row>
    <row r="66" spans="1:31" x14ac:dyDescent="0.25">
      <c r="A66" s="25" t="s">
        <v>87</v>
      </c>
      <c r="B66" s="28" t="s">
        <v>73</v>
      </c>
      <c r="C66" s="27">
        <f>SUM(F66:AE66)</f>
        <v>1799676759</v>
      </c>
      <c r="D66" s="27">
        <f t="shared" si="1"/>
        <v>1799676759</v>
      </c>
      <c r="E66" s="27">
        <f t="shared" si="2"/>
        <v>0</v>
      </c>
      <c r="F66" s="29"/>
      <c r="G66" s="29"/>
      <c r="H66" s="29"/>
      <c r="I66" s="29"/>
      <c r="J66" s="29"/>
      <c r="K66" s="29"/>
      <c r="L66" s="29"/>
      <c r="M66" s="29"/>
      <c r="N66" s="29">
        <f>[1]TH1C!$AQ$32</f>
        <v>1295357084</v>
      </c>
      <c r="O66" s="29"/>
      <c r="P66" s="29"/>
      <c r="Q66" s="29">
        <v>0</v>
      </c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>
        <f>[1]TH1C!$BW$32</f>
        <v>504319675</v>
      </c>
    </row>
    <row r="67" spans="1:31" x14ac:dyDescent="0.25">
      <c r="A67" s="25">
        <v>7</v>
      </c>
      <c r="B67" s="28" t="s">
        <v>88</v>
      </c>
      <c r="C67" s="27">
        <f>SUM(F67:AE67)</f>
        <v>0</v>
      </c>
      <c r="D67" s="27">
        <f t="shared" si="1"/>
        <v>0</v>
      </c>
      <c r="E67" s="27">
        <f t="shared" si="2"/>
        <v>0</v>
      </c>
      <c r="F67" s="29">
        <f>F68+F69</f>
        <v>0</v>
      </c>
      <c r="G67" s="29">
        <f t="shared" ref="G67:AE67" si="18">G68+G69</f>
        <v>0</v>
      </c>
      <c r="H67" s="29">
        <f t="shared" si="18"/>
        <v>0</v>
      </c>
      <c r="I67" s="29">
        <f t="shared" si="18"/>
        <v>0</v>
      </c>
      <c r="J67" s="29">
        <f t="shared" si="18"/>
        <v>0</v>
      </c>
      <c r="K67" s="29">
        <f t="shared" si="18"/>
        <v>0</v>
      </c>
      <c r="L67" s="29">
        <f t="shared" si="18"/>
        <v>0</v>
      </c>
      <c r="M67" s="29">
        <f t="shared" si="18"/>
        <v>0</v>
      </c>
      <c r="N67" s="29">
        <f t="shared" si="18"/>
        <v>0</v>
      </c>
      <c r="O67" s="29">
        <f t="shared" si="18"/>
        <v>0</v>
      </c>
      <c r="P67" s="29">
        <f t="shared" si="18"/>
        <v>0</v>
      </c>
      <c r="Q67" s="29">
        <f t="shared" si="18"/>
        <v>0</v>
      </c>
      <c r="R67" s="29">
        <f t="shared" si="18"/>
        <v>0</v>
      </c>
      <c r="S67" s="29">
        <f t="shared" si="18"/>
        <v>0</v>
      </c>
      <c r="T67" s="29">
        <f t="shared" si="18"/>
        <v>0</v>
      </c>
      <c r="U67" s="29">
        <f t="shared" si="18"/>
        <v>0</v>
      </c>
      <c r="V67" s="29">
        <f t="shared" si="18"/>
        <v>0</v>
      </c>
      <c r="W67" s="29">
        <f t="shared" si="18"/>
        <v>0</v>
      </c>
      <c r="X67" s="29">
        <f t="shared" si="18"/>
        <v>0</v>
      </c>
      <c r="Y67" s="29">
        <f t="shared" si="18"/>
        <v>0</v>
      </c>
      <c r="Z67" s="29">
        <f t="shared" si="18"/>
        <v>0</v>
      </c>
      <c r="AA67" s="29">
        <f t="shared" si="18"/>
        <v>0</v>
      </c>
      <c r="AB67" s="29">
        <f t="shared" si="18"/>
        <v>0</v>
      </c>
      <c r="AC67" s="29">
        <f t="shared" si="18"/>
        <v>0</v>
      </c>
      <c r="AD67" s="29">
        <f t="shared" si="18"/>
        <v>0</v>
      </c>
      <c r="AE67" s="29">
        <f t="shared" si="18"/>
        <v>0</v>
      </c>
    </row>
    <row r="68" spans="1:31" x14ac:dyDescent="0.25">
      <c r="A68" s="25" t="s">
        <v>89</v>
      </c>
      <c r="B68" s="28" t="s">
        <v>51</v>
      </c>
      <c r="C68" s="27">
        <f t="shared" si="14"/>
        <v>0</v>
      </c>
      <c r="D68" s="27">
        <f t="shared" si="1"/>
        <v>0</v>
      </c>
      <c r="E68" s="27">
        <f t="shared" si="2"/>
        <v>0</v>
      </c>
      <c r="F68" s="29"/>
      <c r="G68" s="29"/>
      <c r="H68" s="29"/>
      <c r="I68" s="29"/>
      <c r="J68" s="29"/>
      <c r="K68" s="29"/>
      <c r="L68" s="29">
        <f>[2]PL07.4!$AI$31</f>
        <v>0</v>
      </c>
      <c r="M68" s="29"/>
      <c r="N68" s="29">
        <f>[2]PL07.4!$AP$31</f>
        <v>0</v>
      </c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</row>
    <row r="69" spans="1:31" x14ac:dyDescent="0.25">
      <c r="A69" s="25" t="s">
        <v>90</v>
      </c>
      <c r="B69" s="28" t="s">
        <v>73</v>
      </c>
      <c r="C69" s="27">
        <f t="shared" si="14"/>
        <v>0</v>
      </c>
      <c r="D69" s="27">
        <f t="shared" si="1"/>
        <v>0</v>
      </c>
      <c r="E69" s="27">
        <f t="shared" si="2"/>
        <v>0</v>
      </c>
      <c r="F69" s="29"/>
      <c r="G69" s="29"/>
      <c r="H69" s="29"/>
      <c r="I69" s="29"/>
      <c r="J69" s="29"/>
      <c r="K69" s="29"/>
      <c r="L69" s="29">
        <v>0</v>
      </c>
      <c r="M69" s="29"/>
      <c r="N69" s="29">
        <v>0</v>
      </c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</row>
    <row r="70" spans="1:31" hidden="1" x14ac:dyDescent="0.25">
      <c r="A70" s="21">
        <v>8</v>
      </c>
      <c r="B70" s="22" t="s">
        <v>91</v>
      </c>
      <c r="C70" s="26">
        <f t="shared" si="14"/>
        <v>0</v>
      </c>
      <c r="D70" s="26">
        <f t="shared" si="1"/>
        <v>0</v>
      </c>
      <c r="E70" s="27">
        <f t="shared" si="2"/>
        <v>0</v>
      </c>
      <c r="F70" s="29">
        <f>F71+F72</f>
        <v>0</v>
      </c>
      <c r="G70" s="29">
        <f t="shared" ref="G70:AE70" si="19">G71+G72</f>
        <v>0</v>
      </c>
      <c r="H70" s="29">
        <f t="shared" si="19"/>
        <v>0</v>
      </c>
      <c r="I70" s="29">
        <f t="shared" si="19"/>
        <v>0</v>
      </c>
      <c r="J70" s="29">
        <f t="shared" si="19"/>
        <v>0</v>
      </c>
      <c r="K70" s="29">
        <f t="shared" si="19"/>
        <v>0</v>
      </c>
      <c r="L70" s="29">
        <f t="shared" si="19"/>
        <v>0</v>
      </c>
      <c r="M70" s="29">
        <f t="shared" si="19"/>
        <v>0</v>
      </c>
      <c r="N70" s="29">
        <f t="shared" si="19"/>
        <v>0</v>
      </c>
      <c r="O70" s="29">
        <f t="shared" si="19"/>
        <v>0</v>
      </c>
      <c r="P70" s="29">
        <f t="shared" si="19"/>
        <v>0</v>
      </c>
      <c r="Q70" s="29">
        <f t="shared" si="19"/>
        <v>0</v>
      </c>
      <c r="R70" s="29">
        <f t="shared" si="19"/>
        <v>0</v>
      </c>
      <c r="S70" s="29">
        <f t="shared" si="19"/>
        <v>0</v>
      </c>
      <c r="T70" s="29">
        <f t="shared" si="19"/>
        <v>0</v>
      </c>
      <c r="U70" s="29">
        <f t="shared" si="19"/>
        <v>0</v>
      </c>
      <c r="V70" s="29">
        <f t="shared" si="19"/>
        <v>0</v>
      </c>
      <c r="W70" s="29">
        <f t="shared" si="19"/>
        <v>0</v>
      </c>
      <c r="X70" s="29">
        <f t="shared" si="19"/>
        <v>0</v>
      </c>
      <c r="Y70" s="29">
        <f t="shared" si="19"/>
        <v>0</v>
      </c>
      <c r="Z70" s="29">
        <f t="shared" si="19"/>
        <v>0</v>
      </c>
      <c r="AA70" s="29">
        <f t="shared" si="19"/>
        <v>0</v>
      </c>
      <c r="AB70" s="29">
        <f t="shared" si="19"/>
        <v>0</v>
      </c>
      <c r="AC70" s="29">
        <f t="shared" si="19"/>
        <v>0</v>
      </c>
      <c r="AD70" s="29">
        <f t="shared" si="19"/>
        <v>0</v>
      </c>
      <c r="AE70" s="29">
        <f t="shared" si="19"/>
        <v>0</v>
      </c>
    </row>
    <row r="71" spans="1:31" hidden="1" x14ac:dyDescent="0.25">
      <c r="A71" s="25" t="s">
        <v>92</v>
      </c>
      <c r="B71" s="28" t="s">
        <v>51</v>
      </c>
      <c r="C71" s="26">
        <f t="shared" si="14"/>
        <v>0</v>
      </c>
      <c r="D71" s="26">
        <f t="shared" si="1"/>
        <v>0</v>
      </c>
      <c r="E71" s="27">
        <f t="shared" si="2"/>
        <v>0</v>
      </c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>
        <f>[2]PL07.4!$BO$31</f>
        <v>0</v>
      </c>
      <c r="Z71" s="29">
        <f>[2]PL07.4!$BS$31</f>
        <v>0</v>
      </c>
      <c r="AA71" s="29"/>
      <c r="AB71" s="29"/>
      <c r="AC71" s="29"/>
      <c r="AD71" s="29"/>
      <c r="AE71" s="29"/>
    </row>
    <row r="72" spans="1:31" hidden="1" x14ac:dyDescent="0.25">
      <c r="A72" s="25" t="s">
        <v>93</v>
      </c>
      <c r="B72" s="28" t="s">
        <v>73</v>
      </c>
      <c r="C72" s="26">
        <f t="shared" si="14"/>
        <v>0</v>
      </c>
      <c r="D72" s="26">
        <f t="shared" si="1"/>
        <v>0</v>
      </c>
      <c r="E72" s="27">
        <f t="shared" si="2"/>
        <v>0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</row>
    <row r="73" spans="1:31" x14ac:dyDescent="0.25">
      <c r="A73" s="21" t="s">
        <v>47</v>
      </c>
      <c r="B73" s="22" t="s">
        <v>94</v>
      </c>
      <c r="C73" s="26">
        <f>C74+C77</f>
        <v>32447338357</v>
      </c>
      <c r="D73" s="26">
        <f t="shared" si="1"/>
        <v>32447338357</v>
      </c>
      <c r="E73" s="27">
        <f t="shared" si="2"/>
        <v>0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</row>
    <row r="74" spans="1:31" x14ac:dyDescent="0.25">
      <c r="A74" s="25">
        <v>1</v>
      </c>
      <c r="B74" s="28" t="s">
        <v>54</v>
      </c>
      <c r="C74" s="27">
        <f>C75+C76+C135+C136</f>
        <v>32447338357</v>
      </c>
      <c r="D74" s="27">
        <f t="shared" si="1"/>
        <v>32447338357</v>
      </c>
      <c r="E74" s="27">
        <f t="shared" si="2"/>
        <v>0</v>
      </c>
      <c r="F74" s="29">
        <f>F75+F76</f>
        <v>0</v>
      </c>
      <c r="G74" s="29">
        <f t="shared" ref="G74:AE74" si="20">G75+G76</f>
        <v>0</v>
      </c>
      <c r="H74" s="29">
        <f t="shared" si="20"/>
        <v>0</v>
      </c>
      <c r="I74" s="29">
        <f t="shared" si="20"/>
        <v>0</v>
      </c>
      <c r="J74" s="29">
        <f t="shared" si="20"/>
        <v>0</v>
      </c>
      <c r="K74" s="29">
        <f t="shared" si="20"/>
        <v>0</v>
      </c>
      <c r="L74" s="29">
        <f t="shared" si="20"/>
        <v>0</v>
      </c>
      <c r="M74" s="29">
        <f t="shared" si="20"/>
        <v>0</v>
      </c>
      <c r="N74" s="29">
        <f t="shared" si="20"/>
        <v>0</v>
      </c>
      <c r="O74" s="29">
        <f t="shared" si="20"/>
        <v>0</v>
      </c>
      <c r="P74" s="29">
        <f t="shared" si="20"/>
        <v>0</v>
      </c>
      <c r="Q74" s="29">
        <f t="shared" si="20"/>
        <v>0</v>
      </c>
      <c r="R74" s="29">
        <f t="shared" si="20"/>
        <v>0</v>
      </c>
      <c r="S74" s="29">
        <f t="shared" si="20"/>
        <v>0</v>
      </c>
      <c r="T74" s="29">
        <f t="shared" si="20"/>
        <v>0</v>
      </c>
      <c r="U74" s="29">
        <f t="shared" si="20"/>
        <v>0</v>
      </c>
      <c r="V74" s="29">
        <f t="shared" si="20"/>
        <v>7008390902</v>
      </c>
      <c r="W74" s="29">
        <f t="shared" si="20"/>
        <v>25438947455</v>
      </c>
      <c r="X74" s="29">
        <f t="shared" si="20"/>
        <v>0</v>
      </c>
      <c r="Y74" s="29">
        <f t="shared" si="20"/>
        <v>0</v>
      </c>
      <c r="Z74" s="29">
        <f>Z136</f>
        <v>0</v>
      </c>
      <c r="AA74" s="29">
        <f t="shared" si="20"/>
        <v>0</v>
      </c>
      <c r="AB74" s="29">
        <f t="shared" si="20"/>
        <v>0</v>
      </c>
      <c r="AC74" s="29">
        <f t="shared" si="20"/>
        <v>0</v>
      </c>
      <c r="AD74" s="29">
        <f t="shared" si="20"/>
        <v>0</v>
      </c>
      <c r="AE74" s="29">
        <f t="shared" si="20"/>
        <v>0</v>
      </c>
    </row>
    <row r="75" spans="1:31" x14ac:dyDescent="0.25">
      <c r="A75" s="25" t="s">
        <v>62</v>
      </c>
      <c r="B75" s="28" t="s">
        <v>95</v>
      </c>
      <c r="C75" s="27">
        <f>SUM(F75:AE75)</f>
        <v>25438947455</v>
      </c>
      <c r="D75" s="27">
        <f t="shared" si="1"/>
        <v>25438947455</v>
      </c>
      <c r="E75" s="27">
        <f t="shared" si="2"/>
        <v>0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>
        <f>'[1]1c TH viện trợ'!$E$55</f>
        <v>25438947455</v>
      </c>
      <c r="X75" s="29"/>
      <c r="Y75" s="29"/>
      <c r="Z75" s="29"/>
      <c r="AA75" s="29"/>
      <c r="AB75" s="29"/>
      <c r="AC75" s="29"/>
      <c r="AD75" s="29"/>
      <c r="AE75" s="29"/>
    </row>
    <row r="76" spans="1:31" x14ac:dyDescent="0.25">
      <c r="A76" s="25" t="s">
        <v>63</v>
      </c>
      <c r="B76" s="28" t="s">
        <v>96</v>
      </c>
      <c r="C76" s="27">
        <f t="shared" si="14"/>
        <v>7008390902</v>
      </c>
      <c r="D76" s="27">
        <f t="shared" si="1"/>
        <v>7008390902</v>
      </c>
      <c r="E76" s="27">
        <f t="shared" si="2"/>
        <v>0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>
        <f>'[1]1c TH viện trợ'!$F$55</f>
        <v>7008390902</v>
      </c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hidden="1" x14ac:dyDescent="0.25">
      <c r="A77" s="35">
        <v>2</v>
      </c>
      <c r="B77" s="22" t="s">
        <v>64</v>
      </c>
      <c r="C77" s="27">
        <f t="shared" si="14"/>
        <v>0</v>
      </c>
      <c r="D77" s="27">
        <f t="shared" ref="D77:D136" si="21">C77</f>
        <v>0</v>
      </c>
      <c r="E77" s="27">
        <f t="shared" ref="E77:E136" si="22">D77-C77</f>
        <v>0</v>
      </c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hidden="1" x14ac:dyDescent="0.25">
      <c r="A78" s="25" t="s">
        <v>65</v>
      </c>
      <c r="B78" s="28" t="s">
        <v>97</v>
      </c>
      <c r="C78" s="27">
        <f t="shared" si="14"/>
        <v>0</v>
      </c>
      <c r="D78" s="27">
        <f t="shared" si="21"/>
        <v>0</v>
      </c>
      <c r="E78" s="27">
        <f t="shared" si="22"/>
        <v>0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hidden="1" x14ac:dyDescent="0.25">
      <c r="A79" s="25" t="s">
        <v>70</v>
      </c>
      <c r="B79" s="28" t="s">
        <v>98</v>
      </c>
      <c r="C79" s="27">
        <f t="shared" si="14"/>
        <v>0</v>
      </c>
      <c r="D79" s="27">
        <f t="shared" si="21"/>
        <v>0</v>
      </c>
      <c r="E79" s="27">
        <f t="shared" si="22"/>
        <v>0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hidden="1" x14ac:dyDescent="0.25">
      <c r="A80" s="21">
        <v>3</v>
      </c>
      <c r="B80" s="22" t="s">
        <v>74</v>
      </c>
      <c r="C80" s="27">
        <f t="shared" si="14"/>
        <v>0</v>
      </c>
      <c r="D80" s="27">
        <f t="shared" si="21"/>
        <v>0</v>
      </c>
      <c r="E80" s="27">
        <f t="shared" si="22"/>
        <v>0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31" hidden="1" x14ac:dyDescent="0.25">
      <c r="A81" s="25" t="s">
        <v>75</v>
      </c>
      <c r="B81" s="28" t="s">
        <v>97</v>
      </c>
      <c r="C81" s="27">
        <f t="shared" si="14"/>
        <v>0</v>
      </c>
      <c r="D81" s="27">
        <f t="shared" si="21"/>
        <v>0</v>
      </c>
      <c r="E81" s="27">
        <f t="shared" si="22"/>
        <v>0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hidden="1" x14ac:dyDescent="0.25">
      <c r="A82" s="25" t="s">
        <v>76</v>
      </c>
      <c r="B82" s="28" t="s">
        <v>98</v>
      </c>
      <c r="C82" s="27">
        <f t="shared" si="14"/>
        <v>0</v>
      </c>
      <c r="D82" s="27">
        <f t="shared" si="21"/>
        <v>0</v>
      </c>
      <c r="E82" s="27">
        <f t="shared" si="22"/>
        <v>0</v>
      </c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hidden="1" x14ac:dyDescent="0.25">
      <c r="A83" s="21">
        <v>4</v>
      </c>
      <c r="B83" s="22" t="s">
        <v>77</v>
      </c>
      <c r="C83" s="27">
        <f t="shared" si="14"/>
        <v>0</v>
      </c>
      <c r="D83" s="27">
        <f t="shared" si="21"/>
        <v>0</v>
      </c>
      <c r="E83" s="27">
        <f t="shared" si="22"/>
        <v>0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hidden="1" x14ac:dyDescent="0.25">
      <c r="A84" s="25" t="s">
        <v>78</v>
      </c>
      <c r="B84" s="28" t="s">
        <v>97</v>
      </c>
      <c r="C84" s="27">
        <f t="shared" si="14"/>
        <v>0</v>
      </c>
      <c r="D84" s="27">
        <f t="shared" si="21"/>
        <v>0</v>
      </c>
      <c r="E84" s="27">
        <f t="shared" si="22"/>
        <v>0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hidden="1" x14ac:dyDescent="0.25">
      <c r="A85" s="25" t="s">
        <v>79</v>
      </c>
      <c r="B85" s="28" t="s">
        <v>98</v>
      </c>
      <c r="C85" s="27">
        <f t="shared" si="14"/>
        <v>0</v>
      </c>
      <c r="D85" s="27">
        <f t="shared" si="21"/>
        <v>0</v>
      </c>
      <c r="E85" s="27">
        <f t="shared" si="22"/>
        <v>0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idden="1" x14ac:dyDescent="0.25">
      <c r="A86" s="21">
        <v>5</v>
      </c>
      <c r="B86" s="22" t="s">
        <v>80</v>
      </c>
      <c r="C86" s="27">
        <f t="shared" si="14"/>
        <v>0</v>
      </c>
      <c r="D86" s="27">
        <f t="shared" si="21"/>
        <v>0</v>
      </c>
      <c r="E86" s="27">
        <f t="shared" si="22"/>
        <v>0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31" hidden="1" x14ac:dyDescent="0.25">
      <c r="A87" s="25" t="s">
        <v>81</v>
      </c>
      <c r="B87" s="28" t="s">
        <v>97</v>
      </c>
      <c r="C87" s="27">
        <f t="shared" si="14"/>
        <v>0</v>
      </c>
      <c r="D87" s="27">
        <f t="shared" si="21"/>
        <v>0</v>
      </c>
      <c r="E87" s="27">
        <f t="shared" si="22"/>
        <v>0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hidden="1" x14ac:dyDescent="0.25">
      <c r="A88" s="25" t="s">
        <v>70</v>
      </c>
      <c r="B88" s="28" t="s">
        <v>98</v>
      </c>
      <c r="C88" s="27">
        <f t="shared" si="14"/>
        <v>0</v>
      </c>
      <c r="D88" s="27">
        <f t="shared" si="21"/>
        <v>0</v>
      </c>
      <c r="E88" s="27">
        <f t="shared" si="22"/>
        <v>0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hidden="1" x14ac:dyDescent="0.25">
      <c r="A89" s="21">
        <v>6</v>
      </c>
      <c r="B89" s="22" t="s">
        <v>83</v>
      </c>
      <c r="C89" s="27">
        <f t="shared" si="14"/>
        <v>0</v>
      </c>
      <c r="D89" s="27">
        <f t="shared" si="21"/>
        <v>0</v>
      </c>
      <c r="E89" s="27">
        <f t="shared" si="22"/>
        <v>0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hidden="1" x14ac:dyDescent="0.25">
      <c r="A90" s="25" t="s">
        <v>86</v>
      </c>
      <c r="B90" s="28" t="s">
        <v>97</v>
      </c>
      <c r="C90" s="27">
        <f t="shared" si="14"/>
        <v>0</v>
      </c>
      <c r="D90" s="27">
        <f t="shared" si="21"/>
        <v>0</v>
      </c>
      <c r="E90" s="27">
        <f t="shared" si="22"/>
        <v>0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hidden="1" x14ac:dyDescent="0.25">
      <c r="A91" s="25" t="s">
        <v>87</v>
      </c>
      <c r="B91" s="28" t="s">
        <v>98</v>
      </c>
      <c r="C91" s="27">
        <f t="shared" si="14"/>
        <v>0</v>
      </c>
      <c r="D91" s="27">
        <f t="shared" si="21"/>
        <v>0</v>
      </c>
      <c r="E91" s="27">
        <f t="shared" si="22"/>
        <v>0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hidden="1" x14ac:dyDescent="0.25">
      <c r="A92" s="21">
        <v>7</v>
      </c>
      <c r="B92" s="22" t="s">
        <v>84</v>
      </c>
      <c r="C92" s="27">
        <f t="shared" si="14"/>
        <v>0</v>
      </c>
      <c r="D92" s="27">
        <f t="shared" si="21"/>
        <v>0</v>
      </c>
      <c r="E92" s="27">
        <f t="shared" si="22"/>
        <v>0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hidden="1" x14ac:dyDescent="0.25">
      <c r="A93" s="25" t="s">
        <v>89</v>
      </c>
      <c r="B93" s="28" t="s">
        <v>97</v>
      </c>
      <c r="C93" s="27">
        <f t="shared" si="14"/>
        <v>0</v>
      </c>
      <c r="D93" s="27">
        <f t="shared" si="21"/>
        <v>0</v>
      </c>
      <c r="E93" s="27">
        <f t="shared" si="22"/>
        <v>0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hidden="1" x14ac:dyDescent="0.25">
      <c r="A94" s="25" t="s">
        <v>90</v>
      </c>
      <c r="B94" s="28" t="s">
        <v>98</v>
      </c>
      <c r="C94" s="27">
        <f t="shared" si="14"/>
        <v>0</v>
      </c>
      <c r="D94" s="27">
        <f t="shared" si="21"/>
        <v>0</v>
      </c>
      <c r="E94" s="27">
        <f t="shared" si="22"/>
        <v>0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hidden="1" x14ac:dyDescent="0.25">
      <c r="A95" s="21">
        <v>8</v>
      </c>
      <c r="B95" s="22" t="s">
        <v>85</v>
      </c>
      <c r="C95" s="27">
        <f t="shared" si="14"/>
        <v>0</v>
      </c>
      <c r="D95" s="27">
        <f t="shared" si="21"/>
        <v>0</v>
      </c>
      <c r="E95" s="27">
        <f t="shared" si="22"/>
        <v>0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hidden="1" x14ac:dyDescent="0.25">
      <c r="A96" s="25" t="s">
        <v>92</v>
      </c>
      <c r="B96" s="28" t="s">
        <v>97</v>
      </c>
      <c r="C96" s="27">
        <f t="shared" si="14"/>
        <v>0</v>
      </c>
      <c r="D96" s="27">
        <f t="shared" si="21"/>
        <v>0</v>
      </c>
      <c r="E96" s="27">
        <f t="shared" si="22"/>
        <v>0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31" hidden="1" x14ac:dyDescent="0.25">
      <c r="A97" s="25" t="s">
        <v>93</v>
      </c>
      <c r="B97" s="28" t="s">
        <v>98</v>
      </c>
      <c r="C97" s="27">
        <f t="shared" si="14"/>
        <v>0</v>
      </c>
      <c r="D97" s="27">
        <f t="shared" si="21"/>
        <v>0</v>
      </c>
      <c r="E97" s="27">
        <f t="shared" si="22"/>
        <v>0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ht="31.5" hidden="1" x14ac:dyDescent="0.25">
      <c r="A98" s="21">
        <v>9</v>
      </c>
      <c r="B98" s="22" t="s">
        <v>99</v>
      </c>
      <c r="C98" s="27">
        <f t="shared" si="14"/>
        <v>0</v>
      </c>
      <c r="D98" s="27">
        <f t="shared" si="21"/>
        <v>0</v>
      </c>
      <c r="E98" s="27">
        <f t="shared" si="22"/>
        <v>0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hidden="1" x14ac:dyDescent="0.25">
      <c r="A99" s="25" t="s">
        <v>100</v>
      </c>
      <c r="B99" s="28" t="s">
        <v>97</v>
      </c>
      <c r="C99" s="27">
        <f t="shared" si="14"/>
        <v>0</v>
      </c>
      <c r="D99" s="27">
        <f t="shared" si="21"/>
        <v>0</v>
      </c>
      <c r="E99" s="27">
        <f t="shared" si="22"/>
        <v>0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hidden="1" x14ac:dyDescent="0.25">
      <c r="A100" s="25" t="s">
        <v>101</v>
      </c>
      <c r="B100" s="28" t="s">
        <v>98</v>
      </c>
      <c r="C100" s="27">
        <f t="shared" si="14"/>
        <v>0</v>
      </c>
      <c r="D100" s="27">
        <f t="shared" si="21"/>
        <v>0</v>
      </c>
      <c r="E100" s="27">
        <f t="shared" si="22"/>
        <v>0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hidden="1" x14ac:dyDescent="0.25">
      <c r="A101" s="21">
        <v>10</v>
      </c>
      <c r="B101" s="22" t="s">
        <v>102</v>
      </c>
      <c r="C101" s="27">
        <f t="shared" si="14"/>
        <v>0</v>
      </c>
      <c r="D101" s="27">
        <f t="shared" si="21"/>
        <v>0</v>
      </c>
      <c r="E101" s="27">
        <f t="shared" si="22"/>
        <v>0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hidden="1" x14ac:dyDescent="0.25">
      <c r="A102" s="25" t="s">
        <v>103</v>
      </c>
      <c r="B102" s="28" t="s">
        <v>97</v>
      </c>
      <c r="C102" s="27">
        <f t="shared" si="14"/>
        <v>0</v>
      </c>
      <c r="D102" s="27">
        <f t="shared" si="21"/>
        <v>0</v>
      </c>
      <c r="E102" s="27">
        <f t="shared" si="22"/>
        <v>0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hidden="1" x14ac:dyDescent="0.25">
      <c r="A103" s="25" t="s">
        <v>104</v>
      </c>
      <c r="B103" s="28" t="s">
        <v>98</v>
      </c>
      <c r="C103" s="27">
        <f t="shared" si="14"/>
        <v>0</v>
      </c>
      <c r="D103" s="27">
        <f t="shared" si="21"/>
        <v>0</v>
      </c>
      <c r="E103" s="27">
        <f t="shared" si="22"/>
        <v>0</v>
      </c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idden="1" x14ac:dyDescent="0.25">
      <c r="A104" s="21" t="s">
        <v>57</v>
      </c>
      <c r="B104" s="22" t="s">
        <v>105</v>
      </c>
      <c r="C104" s="27">
        <f t="shared" si="14"/>
        <v>0</v>
      </c>
      <c r="D104" s="27">
        <f t="shared" si="21"/>
        <v>0</v>
      </c>
      <c r="E104" s="27">
        <f t="shared" si="22"/>
        <v>0</v>
      </c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hidden="1" x14ac:dyDescent="0.25">
      <c r="A105" s="21">
        <v>1</v>
      </c>
      <c r="B105" s="22" t="s">
        <v>54</v>
      </c>
      <c r="C105" s="27">
        <f t="shared" si="14"/>
        <v>0</v>
      </c>
      <c r="D105" s="27">
        <f t="shared" si="21"/>
        <v>0</v>
      </c>
      <c r="E105" s="27">
        <f t="shared" si="22"/>
        <v>0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hidden="1" x14ac:dyDescent="0.25">
      <c r="A106" s="25" t="s">
        <v>62</v>
      </c>
      <c r="B106" s="28" t="s">
        <v>97</v>
      </c>
      <c r="C106" s="27">
        <f t="shared" si="14"/>
        <v>0</v>
      </c>
      <c r="D106" s="27">
        <f t="shared" si="21"/>
        <v>0</v>
      </c>
      <c r="E106" s="27">
        <f t="shared" si="22"/>
        <v>0</v>
      </c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hidden="1" x14ac:dyDescent="0.25">
      <c r="A107" s="25" t="s">
        <v>63</v>
      </c>
      <c r="B107" s="28" t="s">
        <v>98</v>
      </c>
      <c r="C107" s="27">
        <f t="shared" si="14"/>
        <v>0</v>
      </c>
      <c r="D107" s="27">
        <f t="shared" si="21"/>
        <v>0</v>
      </c>
      <c r="E107" s="27">
        <f t="shared" si="22"/>
        <v>0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hidden="1" x14ac:dyDescent="0.25">
      <c r="A108" s="35">
        <v>2</v>
      </c>
      <c r="B108" s="22" t="s">
        <v>64</v>
      </c>
      <c r="C108" s="27">
        <f t="shared" si="14"/>
        <v>0</v>
      </c>
      <c r="D108" s="27">
        <f t="shared" si="21"/>
        <v>0</v>
      </c>
      <c r="E108" s="27">
        <f t="shared" si="22"/>
        <v>0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hidden="1" x14ac:dyDescent="0.25">
      <c r="A109" s="25" t="s">
        <v>65</v>
      </c>
      <c r="B109" s="28" t="s">
        <v>97</v>
      </c>
      <c r="C109" s="27">
        <f t="shared" si="14"/>
        <v>0</v>
      </c>
      <c r="D109" s="27">
        <f t="shared" si="21"/>
        <v>0</v>
      </c>
      <c r="E109" s="27">
        <f t="shared" si="22"/>
        <v>0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hidden="1" x14ac:dyDescent="0.25">
      <c r="A110" s="25" t="s">
        <v>70</v>
      </c>
      <c r="B110" s="28" t="s">
        <v>98</v>
      </c>
      <c r="C110" s="27">
        <f t="shared" si="14"/>
        <v>0</v>
      </c>
      <c r="D110" s="27">
        <f t="shared" si="21"/>
        <v>0</v>
      </c>
      <c r="E110" s="27">
        <f t="shared" si="22"/>
        <v>0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hidden="1" x14ac:dyDescent="0.25">
      <c r="A111" s="21">
        <v>3</v>
      </c>
      <c r="B111" s="22" t="s">
        <v>74</v>
      </c>
      <c r="C111" s="27">
        <f t="shared" si="14"/>
        <v>0</v>
      </c>
      <c r="D111" s="27">
        <f t="shared" si="21"/>
        <v>0</v>
      </c>
      <c r="E111" s="27">
        <f t="shared" si="22"/>
        <v>0</v>
      </c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hidden="1" x14ac:dyDescent="0.25">
      <c r="A112" s="25" t="s">
        <v>75</v>
      </c>
      <c r="B112" s="28" t="s">
        <v>97</v>
      </c>
      <c r="C112" s="27">
        <f t="shared" si="14"/>
        <v>0</v>
      </c>
      <c r="D112" s="27">
        <f t="shared" si="21"/>
        <v>0</v>
      </c>
      <c r="E112" s="27">
        <f t="shared" si="22"/>
        <v>0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hidden="1" x14ac:dyDescent="0.25">
      <c r="A113" s="25" t="s">
        <v>76</v>
      </c>
      <c r="B113" s="28" t="s">
        <v>98</v>
      </c>
      <c r="C113" s="27">
        <f t="shared" si="14"/>
        <v>0</v>
      </c>
      <c r="D113" s="27">
        <f t="shared" si="21"/>
        <v>0</v>
      </c>
      <c r="E113" s="27">
        <f t="shared" si="22"/>
        <v>0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hidden="1" x14ac:dyDescent="0.25">
      <c r="A114" s="21">
        <v>4</v>
      </c>
      <c r="B114" s="22" t="s">
        <v>77</v>
      </c>
      <c r="C114" s="27">
        <f t="shared" si="14"/>
        <v>0</v>
      </c>
      <c r="D114" s="27">
        <f t="shared" si="21"/>
        <v>0</v>
      </c>
      <c r="E114" s="27">
        <f t="shared" si="22"/>
        <v>0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hidden="1" x14ac:dyDescent="0.25">
      <c r="A115" s="25" t="s">
        <v>78</v>
      </c>
      <c r="B115" s="28" t="s">
        <v>97</v>
      </c>
      <c r="C115" s="27">
        <f t="shared" si="14"/>
        <v>0</v>
      </c>
      <c r="D115" s="27">
        <f t="shared" si="21"/>
        <v>0</v>
      </c>
      <c r="E115" s="27">
        <f t="shared" si="22"/>
        <v>0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hidden="1" x14ac:dyDescent="0.25">
      <c r="A116" s="25" t="s">
        <v>79</v>
      </c>
      <c r="B116" s="28" t="s">
        <v>98</v>
      </c>
      <c r="C116" s="27">
        <f t="shared" ref="C116:C136" si="23">SUM(F116:AE116)</f>
        <v>0</v>
      </c>
      <c r="D116" s="27">
        <f t="shared" si="21"/>
        <v>0</v>
      </c>
      <c r="E116" s="27">
        <f t="shared" si="22"/>
        <v>0</v>
      </c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hidden="1" x14ac:dyDescent="0.25">
      <c r="A117" s="21">
        <v>5</v>
      </c>
      <c r="B117" s="22" t="s">
        <v>80</v>
      </c>
      <c r="C117" s="27">
        <f t="shared" si="23"/>
        <v>0</v>
      </c>
      <c r="D117" s="27">
        <f t="shared" si="21"/>
        <v>0</v>
      </c>
      <c r="E117" s="27">
        <f t="shared" si="22"/>
        <v>0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hidden="1" x14ac:dyDescent="0.25">
      <c r="A118" s="25" t="s">
        <v>81</v>
      </c>
      <c r="B118" s="28" t="s">
        <v>97</v>
      </c>
      <c r="C118" s="27">
        <f t="shared" si="23"/>
        <v>0</v>
      </c>
      <c r="D118" s="27">
        <f t="shared" si="21"/>
        <v>0</v>
      </c>
      <c r="E118" s="27">
        <f t="shared" si="22"/>
        <v>0</v>
      </c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hidden="1" x14ac:dyDescent="0.25">
      <c r="A119" s="25" t="s">
        <v>70</v>
      </c>
      <c r="B119" s="28" t="s">
        <v>98</v>
      </c>
      <c r="C119" s="27">
        <f t="shared" si="23"/>
        <v>0</v>
      </c>
      <c r="D119" s="27">
        <f t="shared" si="21"/>
        <v>0</v>
      </c>
      <c r="E119" s="27">
        <f t="shared" si="22"/>
        <v>0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hidden="1" x14ac:dyDescent="0.25">
      <c r="A120" s="21">
        <v>6</v>
      </c>
      <c r="B120" s="22" t="s">
        <v>83</v>
      </c>
      <c r="C120" s="27">
        <f t="shared" si="23"/>
        <v>0</v>
      </c>
      <c r="D120" s="27">
        <f t="shared" si="21"/>
        <v>0</v>
      </c>
      <c r="E120" s="27">
        <f t="shared" si="22"/>
        <v>0</v>
      </c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hidden="1" x14ac:dyDescent="0.25">
      <c r="A121" s="25" t="s">
        <v>86</v>
      </c>
      <c r="B121" s="28" t="s">
        <v>97</v>
      </c>
      <c r="C121" s="27">
        <f t="shared" si="23"/>
        <v>0</v>
      </c>
      <c r="D121" s="27">
        <f t="shared" si="21"/>
        <v>0</v>
      </c>
      <c r="E121" s="27">
        <f t="shared" si="22"/>
        <v>0</v>
      </c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hidden="1" x14ac:dyDescent="0.25">
      <c r="A122" s="25" t="s">
        <v>87</v>
      </c>
      <c r="B122" s="28" t="s">
        <v>98</v>
      </c>
      <c r="C122" s="27">
        <f t="shared" si="23"/>
        <v>0</v>
      </c>
      <c r="D122" s="27">
        <f t="shared" si="21"/>
        <v>0</v>
      </c>
      <c r="E122" s="27">
        <f t="shared" si="22"/>
        <v>0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hidden="1" x14ac:dyDescent="0.25">
      <c r="A123" s="21">
        <v>7</v>
      </c>
      <c r="B123" s="22" t="s">
        <v>84</v>
      </c>
      <c r="C123" s="27">
        <f t="shared" si="23"/>
        <v>0</v>
      </c>
      <c r="D123" s="27">
        <f t="shared" si="21"/>
        <v>0</v>
      </c>
      <c r="E123" s="27">
        <f t="shared" si="22"/>
        <v>0</v>
      </c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hidden="1" x14ac:dyDescent="0.25">
      <c r="A124" s="25" t="s">
        <v>89</v>
      </c>
      <c r="B124" s="28" t="s">
        <v>97</v>
      </c>
      <c r="C124" s="27">
        <f t="shared" si="23"/>
        <v>0</v>
      </c>
      <c r="D124" s="27">
        <f t="shared" si="21"/>
        <v>0</v>
      </c>
      <c r="E124" s="27">
        <f t="shared" si="22"/>
        <v>0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hidden="1" x14ac:dyDescent="0.25">
      <c r="A125" s="25" t="s">
        <v>90</v>
      </c>
      <c r="B125" s="28" t="s">
        <v>98</v>
      </c>
      <c r="C125" s="27">
        <f t="shared" si="23"/>
        <v>0</v>
      </c>
      <c r="D125" s="27">
        <f t="shared" si="21"/>
        <v>0</v>
      </c>
      <c r="E125" s="27">
        <f t="shared" si="22"/>
        <v>0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hidden="1" x14ac:dyDescent="0.25">
      <c r="A126" s="21">
        <v>8</v>
      </c>
      <c r="B126" s="22" t="s">
        <v>85</v>
      </c>
      <c r="C126" s="27">
        <f t="shared" si="23"/>
        <v>0</v>
      </c>
      <c r="D126" s="27">
        <f t="shared" si="21"/>
        <v>0</v>
      </c>
      <c r="E126" s="27">
        <f t="shared" si="22"/>
        <v>0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hidden="1" x14ac:dyDescent="0.25">
      <c r="A127" s="25" t="s">
        <v>92</v>
      </c>
      <c r="B127" s="28" t="s">
        <v>97</v>
      </c>
      <c r="C127" s="27">
        <f t="shared" si="23"/>
        <v>0</v>
      </c>
      <c r="D127" s="27">
        <f t="shared" si="21"/>
        <v>0</v>
      </c>
      <c r="E127" s="27">
        <f t="shared" si="22"/>
        <v>0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hidden="1" x14ac:dyDescent="0.25">
      <c r="A128" s="25" t="s">
        <v>93</v>
      </c>
      <c r="B128" s="28" t="s">
        <v>98</v>
      </c>
      <c r="C128" s="27">
        <f t="shared" si="23"/>
        <v>0</v>
      </c>
      <c r="D128" s="27">
        <f t="shared" si="21"/>
        <v>0</v>
      </c>
      <c r="E128" s="27">
        <f t="shared" si="22"/>
        <v>0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31" ht="31.5" hidden="1" x14ac:dyDescent="0.25">
      <c r="A129" s="21">
        <v>9</v>
      </c>
      <c r="B129" s="22" t="s">
        <v>99</v>
      </c>
      <c r="C129" s="27">
        <f t="shared" si="23"/>
        <v>0</v>
      </c>
      <c r="D129" s="27">
        <f t="shared" si="21"/>
        <v>0</v>
      </c>
      <c r="E129" s="27">
        <f t="shared" si="22"/>
        <v>0</v>
      </c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31" hidden="1" x14ac:dyDescent="0.25">
      <c r="A130" s="25" t="s">
        <v>100</v>
      </c>
      <c r="B130" s="28" t="s">
        <v>97</v>
      </c>
      <c r="C130" s="27">
        <f t="shared" si="23"/>
        <v>0</v>
      </c>
      <c r="D130" s="27">
        <f t="shared" si="21"/>
        <v>0</v>
      </c>
      <c r="E130" s="27">
        <f t="shared" si="22"/>
        <v>0</v>
      </c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hidden="1" x14ac:dyDescent="0.25">
      <c r="A131" s="25" t="s">
        <v>101</v>
      </c>
      <c r="B131" s="28" t="s">
        <v>98</v>
      </c>
      <c r="C131" s="27">
        <f t="shared" si="23"/>
        <v>0</v>
      </c>
      <c r="D131" s="27">
        <f t="shared" si="21"/>
        <v>0</v>
      </c>
      <c r="E131" s="27">
        <f t="shared" si="22"/>
        <v>0</v>
      </c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31" hidden="1" x14ac:dyDescent="0.25">
      <c r="A132" s="21">
        <v>10</v>
      </c>
      <c r="B132" s="22" t="s">
        <v>102</v>
      </c>
      <c r="C132" s="27">
        <f t="shared" si="23"/>
        <v>0</v>
      </c>
      <c r="D132" s="27">
        <f t="shared" si="21"/>
        <v>0</v>
      </c>
      <c r="E132" s="27">
        <f t="shared" si="22"/>
        <v>0</v>
      </c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31" hidden="1" x14ac:dyDescent="0.25">
      <c r="A133" s="25" t="s">
        <v>103</v>
      </c>
      <c r="B133" s="28" t="s">
        <v>97</v>
      </c>
      <c r="C133" s="27">
        <f t="shared" si="23"/>
        <v>0</v>
      </c>
      <c r="D133" s="27">
        <f t="shared" si="21"/>
        <v>0</v>
      </c>
      <c r="E133" s="27">
        <f t="shared" si="22"/>
        <v>0</v>
      </c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31" hidden="1" x14ac:dyDescent="0.25">
      <c r="A134" s="25" t="s">
        <v>104</v>
      </c>
      <c r="B134" s="28" t="s">
        <v>98</v>
      </c>
      <c r="C134" s="27">
        <f t="shared" si="23"/>
        <v>0</v>
      </c>
      <c r="D134" s="27">
        <f t="shared" si="21"/>
        <v>0</v>
      </c>
      <c r="E134" s="27">
        <f t="shared" si="22"/>
        <v>0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31" s="2" customFormat="1" x14ac:dyDescent="0.25">
      <c r="A135" s="25" t="s">
        <v>106</v>
      </c>
      <c r="B135" s="20" t="s">
        <v>107</v>
      </c>
      <c r="C135" s="27">
        <f t="shared" si="23"/>
        <v>0</v>
      </c>
      <c r="D135" s="27">
        <f t="shared" si="21"/>
        <v>0</v>
      </c>
      <c r="E135" s="27">
        <f t="shared" si="22"/>
        <v>0</v>
      </c>
      <c r="F135" s="36"/>
      <c r="G135" s="36"/>
      <c r="H135" s="36"/>
      <c r="I135" s="36"/>
      <c r="J135" s="36">
        <v>0</v>
      </c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</row>
    <row r="136" spans="1:31" s="2" customFormat="1" x14ac:dyDescent="0.25">
      <c r="A136" s="25" t="s">
        <v>108</v>
      </c>
      <c r="B136" s="20" t="s">
        <v>109</v>
      </c>
      <c r="C136" s="27">
        <f t="shared" si="23"/>
        <v>0</v>
      </c>
      <c r="D136" s="27">
        <f t="shared" si="21"/>
        <v>0</v>
      </c>
      <c r="E136" s="27">
        <f t="shared" si="22"/>
        <v>0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36">
        <v>0</v>
      </c>
      <c r="AA136" s="20"/>
      <c r="AB136" s="20"/>
      <c r="AC136" s="20"/>
      <c r="AD136" s="20"/>
      <c r="AE136" s="20"/>
    </row>
  </sheetData>
  <mergeCells count="14">
    <mergeCell ref="A4:H4"/>
    <mergeCell ref="A1:B1"/>
    <mergeCell ref="E1:H1"/>
    <mergeCell ref="A2:B2"/>
    <mergeCell ref="E2:H2"/>
    <mergeCell ref="A3:B3"/>
    <mergeCell ref="A5:H5"/>
    <mergeCell ref="A6:F6"/>
    <mergeCell ref="A8:A9"/>
    <mergeCell ref="B8:B9"/>
    <mergeCell ref="C8:C9"/>
    <mergeCell ref="D8:D9"/>
    <mergeCell ref="E8:E9"/>
    <mergeCell ref="F8:AE8"/>
  </mergeCells>
  <pageMargins left="0.2" right="0" top="0.5" bottom="0.15748031496063" header="0.31496062992126" footer="0.2"/>
  <pageSetup paperSize="9" scale="8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QDcongkhaiQT2024khongbaogomCK</vt:lpstr>
      <vt:lpstr>QDcongkhaiQT2024khongbaogomCK!Print_Titles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2025-12-19T08:15:52Z</cp:lastPrinted>
  <dcterms:created xsi:type="dcterms:W3CDTF">2025-12-17T07:58:20Z</dcterms:created>
  <dcterms:modified xsi:type="dcterms:W3CDTF">2025-12-19T08:19:31Z</dcterms:modified>
</cp:coreProperties>
</file>